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graaf\Montessori Scholengemeenschap Amsterdam\Facilitair - Documenten\Inkoop aanbestedingsprojecten\EA schoonmaak 2023\Aanbestedingstukken\Bijlage ruimtestaten\"/>
    </mc:Choice>
  </mc:AlternateContent>
  <xr:revisionPtr revIDLastSave="0" documentId="13_ncr:1_{7581112F-BC1B-42E0-AF97-397633E64BA0}" xr6:coauthVersionLast="47" xr6:coauthVersionMax="47" xr10:uidLastSave="{00000000-0000-0000-0000-000000000000}"/>
  <bookViews>
    <workbookView xWindow="19080" yWindow="-120" windowWidth="19440" windowHeight="15000" activeTab="1" xr2:uid="{00000000-000D-0000-FFFF-FFFF00000000}"/>
  </bookViews>
  <sheets>
    <sheet name="Basis" sheetId="1" r:id="rId1"/>
    <sheet name="BG" sheetId="2" r:id="rId2"/>
    <sheet name="etage 1" sheetId="3" r:id="rId3"/>
    <sheet name="etage 2" sheetId="4" r:id="rId4"/>
    <sheet name="etage 3" sheetId="5" r:id="rId5"/>
    <sheet name="Totaal per ruimtesoort" sheetId="6" r:id="rId6"/>
  </sheets>
  <definedNames>
    <definedName name="_xlnm._FilterDatabase" localSheetId="0" hidden="1">Basis!$A$1:$I$100</definedName>
    <definedName name="_xlnm._FilterDatabase" localSheetId="1" hidden="1">BG!$A$1:$I$23</definedName>
    <definedName name="_xlnm._FilterDatabase" localSheetId="2" hidden="1">'etage 1'!$A$1:$I$1</definedName>
    <definedName name="_xlnm._FilterDatabase" localSheetId="3" hidden="1">'etage 2'!$A$1:$I$1</definedName>
    <definedName name="_xlnm._FilterDatabase" localSheetId="4" hidden="1">'etage 3'!$A$1:$I$1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6" l="1"/>
  <c r="H18" i="6"/>
  <c r="H7" i="6"/>
  <c r="F18" i="6"/>
  <c r="F7" i="6"/>
  <c r="E18" i="6"/>
  <c r="E7" i="6"/>
  <c r="D18" i="6"/>
  <c r="D7" i="6"/>
  <c r="C18" i="6"/>
  <c r="C7" i="6"/>
  <c r="H17" i="6"/>
  <c r="H6" i="6"/>
  <c r="F17" i="6"/>
  <c r="F6" i="6"/>
  <c r="E17" i="6"/>
  <c r="E6" i="6"/>
  <c r="D17" i="6"/>
  <c r="D6" i="6"/>
  <c r="C17" i="6"/>
  <c r="C6" i="6"/>
  <c r="H16" i="6"/>
  <c r="H5" i="6"/>
  <c r="F16" i="6"/>
  <c r="F5" i="6"/>
  <c r="E16" i="6"/>
  <c r="E5" i="6"/>
  <c r="D16" i="6"/>
  <c r="D5" i="6"/>
  <c r="C16" i="6"/>
  <c r="C5" i="6"/>
  <c r="H15" i="6"/>
  <c r="H4" i="6"/>
  <c r="F15" i="6"/>
  <c r="F4" i="6"/>
  <c r="D15" i="6"/>
  <c r="D4" i="6"/>
  <c r="E15" i="6"/>
  <c r="C15" i="6"/>
  <c r="C4" i="6"/>
  <c r="E6" i="4"/>
  <c r="E3" i="2"/>
  <c r="J18" i="6" l="1"/>
  <c r="E20" i="6"/>
  <c r="G9" i="6"/>
  <c r="H9" i="6"/>
  <c r="F9" i="6"/>
  <c r="D9" i="6"/>
  <c r="C9" i="6"/>
  <c r="F19" i="5"/>
  <c r="E19" i="5"/>
  <c r="F19" i="4"/>
  <c r="E19" i="4"/>
  <c r="F19" i="3"/>
  <c r="E19" i="3"/>
  <c r="D20" i="6" l="1"/>
  <c r="J7" i="6"/>
  <c r="J6" i="6"/>
  <c r="F20" i="6"/>
  <c r="G20" i="6"/>
  <c r="J16" i="6"/>
  <c r="J17" i="6"/>
  <c r="J4" i="6"/>
  <c r="J5" i="6"/>
  <c r="H20" i="6"/>
  <c r="C20" i="6"/>
  <c r="E9" i="6"/>
  <c r="J15" i="6"/>
  <c r="J20" i="6" l="1"/>
  <c r="J9" i="6"/>
  <c r="F25" i="2" l="1"/>
  <c r="K21" i="6" s="1"/>
  <c r="L20" i="6" s="1"/>
  <c r="E16" i="2"/>
  <c r="E15" i="2"/>
  <c r="E6" i="2"/>
  <c r="E4" i="2"/>
  <c r="F7" i="1"/>
  <c r="F89" i="1" s="1"/>
  <c r="G94" i="1"/>
  <c r="F91" i="1"/>
  <c r="G95" i="1"/>
  <c r="F92" i="1"/>
  <c r="F17" i="1"/>
  <c r="F16" i="1"/>
  <c r="F3" i="1"/>
  <c r="F90" i="1" s="1"/>
  <c r="G96" i="1"/>
  <c r="G26" i="1"/>
  <c r="F83" i="1"/>
  <c r="G83" i="1"/>
  <c r="E25" i="2" l="1"/>
  <c r="K10" i="6" s="1"/>
  <c r="J11" i="6" s="1"/>
  <c r="J23" i="6" s="1"/>
  <c r="F26" i="1"/>
  <c r="G97" i="1"/>
  <c r="F97" i="1"/>
  <c r="G65" i="1"/>
  <c r="G45" i="1"/>
  <c r="G86" i="1" l="1"/>
  <c r="F65" i="1"/>
  <c r="F45" i="1"/>
  <c r="F86" i="1" l="1"/>
  <c r="I86" i="1" s="1"/>
</calcChain>
</file>

<file path=xl/sharedStrings.xml><?xml version="1.0" encoding="utf-8"?>
<sst xmlns="http://schemas.openxmlformats.org/spreadsheetml/2006/main" count="755" uniqueCount="234">
  <si>
    <t>etage</t>
  </si>
  <si>
    <t>nr</t>
  </si>
  <si>
    <t>Omschrijving</t>
  </si>
  <si>
    <t>type ruimte</t>
  </si>
  <si>
    <t>Opp BVO ja</t>
  </si>
  <si>
    <t>Opp BVO nee</t>
  </si>
  <si>
    <t>vloersoort</t>
  </si>
  <si>
    <t>opmerkingen</t>
  </si>
  <si>
    <t>B.G.</t>
  </si>
  <si>
    <t>verkeersruimte</t>
  </si>
  <si>
    <t>sanitair</t>
  </si>
  <si>
    <t>berging</t>
  </si>
  <si>
    <t>gang</t>
  </si>
  <si>
    <t>1e etage</t>
  </si>
  <si>
    <t>technische ruimte</t>
  </si>
  <si>
    <t>2e etage</t>
  </si>
  <si>
    <t>buitenruimte</t>
  </si>
  <si>
    <t>3e etage</t>
  </si>
  <si>
    <t>Verblijfsruimte</t>
  </si>
  <si>
    <t>kantoorruimte</t>
  </si>
  <si>
    <t>sport</t>
  </si>
  <si>
    <t>B-0.01</t>
  </si>
  <si>
    <t>Entree</t>
  </si>
  <si>
    <t>B-0.02</t>
  </si>
  <si>
    <t>B-0.03</t>
  </si>
  <si>
    <t>B-0.04</t>
  </si>
  <si>
    <t xml:space="preserve">Gang </t>
  </si>
  <si>
    <t>B-0.05</t>
  </si>
  <si>
    <t>B-0.08</t>
  </si>
  <si>
    <t>B-0.09</t>
  </si>
  <si>
    <t>B-0.10</t>
  </si>
  <si>
    <t>B-0.11</t>
  </si>
  <si>
    <t>B-0.12</t>
  </si>
  <si>
    <t>B-0.13</t>
  </si>
  <si>
    <t>B-0.14</t>
  </si>
  <si>
    <t>B-0.15</t>
  </si>
  <si>
    <t>B-0.16</t>
  </si>
  <si>
    <t>B-0.18</t>
  </si>
  <si>
    <t>B-0.19</t>
  </si>
  <si>
    <t>B-0.20</t>
  </si>
  <si>
    <t>B-0.21</t>
  </si>
  <si>
    <t>B-0.22</t>
  </si>
  <si>
    <t>B-0.23</t>
  </si>
  <si>
    <t>Leslokaal</t>
  </si>
  <si>
    <t>Lesruimte</t>
  </si>
  <si>
    <t>trappenhuis west</t>
  </si>
  <si>
    <t>berging west</t>
  </si>
  <si>
    <t>toiletten west</t>
  </si>
  <si>
    <t>sanitaire ruimte</t>
  </si>
  <si>
    <t>kleedruimte west</t>
  </si>
  <si>
    <t>douches west</t>
  </si>
  <si>
    <t>douches oost</t>
  </si>
  <si>
    <t>Kleedruimte oost</t>
  </si>
  <si>
    <t>toiletten oost</t>
  </si>
  <si>
    <t>trappenhuis oost</t>
  </si>
  <si>
    <t>berging oost</t>
  </si>
  <si>
    <t>B-0.24</t>
  </si>
  <si>
    <t>berging noordoost</t>
  </si>
  <si>
    <t>B-1.01</t>
  </si>
  <si>
    <t>Trappenhuis Oost</t>
  </si>
  <si>
    <t>B-1.02</t>
  </si>
  <si>
    <t>B-1.03</t>
  </si>
  <si>
    <t>B-1.04</t>
  </si>
  <si>
    <t>B-1.05</t>
  </si>
  <si>
    <t>B-1.06</t>
  </si>
  <si>
    <t>B-1.07</t>
  </si>
  <si>
    <t>B-1.08</t>
  </si>
  <si>
    <t>B-1.09</t>
  </si>
  <si>
    <t>B-1.10</t>
  </si>
  <si>
    <t>B-1.11</t>
  </si>
  <si>
    <t>B-1.12</t>
  </si>
  <si>
    <t>B-1.13</t>
  </si>
  <si>
    <t>B-1.14</t>
  </si>
  <si>
    <t>B-1.15</t>
  </si>
  <si>
    <t>B-1.16</t>
  </si>
  <si>
    <t>Toiletten oost</t>
  </si>
  <si>
    <t>Berging gang oost</t>
  </si>
  <si>
    <t>lesruimte</t>
  </si>
  <si>
    <t>Berging gang west</t>
  </si>
  <si>
    <t>Trappenhuis west</t>
  </si>
  <si>
    <t>berging lokaal15</t>
  </si>
  <si>
    <t>B-2.01</t>
  </si>
  <si>
    <t>B-2.02</t>
  </si>
  <si>
    <t>B-2.03</t>
  </si>
  <si>
    <t>B-2.04</t>
  </si>
  <si>
    <t>B-2.05</t>
  </si>
  <si>
    <t>B-2.06</t>
  </si>
  <si>
    <t>B-2.07</t>
  </si>
  <si>
    <t>B-2.08</t>
  </si>
  <si>
    <t>B-2.09</t>
  </si>
  <si>
    <t>B-2.10</t>
  </si>
  <si>
    <t>B-2.11</t>
  </si>
  <si>
    <t>B-2.12</t>
  </si>
  <si>
    <t>B-2.13</t>
  </si>
  <si>
    <t>B-2.14</t>
  </si>
  <si>
    <t>B-2.15</t>
  </si>
  <si>
    <t>B-2.16</t>
  </si>
  <si>
    <t>B-2.17</t>
  </si>
  <si>
    <t>trappenhuis Oost</t>
  </si>
  <si>
    <t>berging gang oost</t>
  </si>
  <si>
    <t>Gang Oost</t>
  </si>
  <si>
    <t>leslokaal</t>
  </si>
  <si>
    <t>berging gang west</t>
  </si>
  <si>
    <t>gang west</t>
  </si>
  <si>
    <t>trappenhuis midden</t>
  </si>
  <si>
    <t>B-3.01</t>
  </si>
  <si>
    <t>B-3.02</t>
  </si>
  <si>
    <t>B-3.03</t>
  </si>
  <si>
    <t>B-3.04</t>
  </si>
  <si>
    <t>B-3.05</t>
  </si>
  <si>
    <t>B-3.06</t>
  </si>
  <si>
    <t>B-3.07</t>
  </si>
  <si>
    <t>B-3.08</t>
  </si>
  <si>
    <t>B-3.09</t>
  </si>
  <si>
    <t>B-3.10</t>
  </si>
  <si>
    <t>B-3.11</t>
  </si>
  <si>
    <t>B-3.12</t>
  </si>
  <si>
    <t>B-3.13</t>
  </si>
  <si>
    <t>B-3.14</t>
  </si>
  <si>
    <t>Overloop</t>
  </si>
  <si>
    <t>CV ruimte</t>
  </si>
  <si>
    <t>Berging west</t>
  </si>
  <si>
    <t>Berging oost</t>
  </si>
  <si>
    <t>Toiletten west</t>
  </si>
  <si>
    <t>Onderwijs onderst west</t>
  </si>
  <si>
    <t>Onderwijs onderst oost</t>
  </si>
  <si>
    <t>Buitenruimte west</t>
  </si>
  <si>
    <t>Buitenruimte oost</t>
  </si>
  <si>
    <t>lino</t>
  </si>
  <si>
    <t>steen</t>
  </si>
  <si>
    <t>B-0.17b</t>
  </si>
  <si>
    <t>B-0.17a</t>
  </si>
  <si>
    <t>Dramalokaal</t>
  </si>
  <si>
    <t>les-/studieruimte</t>
  </si>
  <si>
    <t>sportvloer</t>
  </si>
  <si>
    <t>kantoor</t>
  </si>
  <si>
    <t>entree 2 (no 70)</t>
  </si>
  <si>
    <t>Dramaruimte</t>
  </si>
  <si>
    <t>schoonmaakkast</t>
  </si>
  <si>
    <t>spreekkamer</t>
  </si>
  <si>
    <t>Spreekkamer</t>
  </si>
  <si>
    <t>Serverruimte</t>
  </si>
  <si>
    <t>Nieuwe nrs</t>
  </si>
  <si>
    <t>0.01</t>
  </si>
  <si>
    <t>0.02</t>
  </si>
  <si>
    <t>0.03</t>
  </si>
  <si>
    <t>0.04</t>
  </si>
  <si>
    <t>1.01</t>
  </si>
  <si>
    <t>1.06</t>
  </si>
  <si>
    <t>1.05</t>
  </si>
  <si>
    <t>Leslokaal 4</t>
  </si>
  <si>
    <t>Leslokaal 3</t>
  </si>
  <si>
    <t>leslokaal 5</t>
  </si>
  <si>
    <t>0.05</t>
  </si>
  <si>
    <t>0.06</t>
  </si>
  <si>
    <t>0.08</t>
  </si>
  <si>
    <t>0.07</t>
  </si>
  <si>
    <t>0.09</t>
  </si>
  <si>
    <t>GANG BG</t>
  </si>
  <si>
    <t>GANG 1e</t>
  </si>
  <si>
    <t>1.02</t>
  </si>
  <si>
    <t>1.03</t>
  </si>
  <si>
    <t>1.04</t>
  </si>
  <si>
    <t>2.01</t>
  </si>
  <si>
    <t>2.02</t>
  </si>
  <si>
    <t>3.03</t>
  </si>
  <si>
    <t>2.03</t>
  </si>
  <si>
    <t>2.04</t>
  </si>
  <si>
    <t>GANG 2e</t>
  </si>
  <si>
    <t>2.05</t>
  </si>
  <si>
    <t>2.06</t>
  </si>
  <si>
    <t>2.07</t>
  </si>
  <si>
    <t>3.01</t>
  </si>
  <si>
    <t>3.02</t>
  </si>
  <si>
    <t>GANG 3e</t>
  </si>
  <si>
    <t>3.06</t>
  </si>
  <si>
    <t>3.04</t>
  </si>
  <si>
    <t>3.05</t>
  </si>
  <si>
    <t>Ruimte nummer</t>
  </si>
  <si>
    <t>naam ruimte</t>
  </si>
  <si>
    <t>Soort ruimte</t>
  </si>
  <si>
    <t>Vloersoort</t>
  </si>
  <si>
    <r>
      <t>Opp BVO in m</t>
    </r>
    <r>
      <rPr>
        <b/>
        <sz val="14"/>
        <color theme="1"/>
        <rFont val="Calibri"/>
        <family val="2"/>
      </rPr>
      <t>² WEL in werkprog.</t>
    </r>
  </si>
  <si>
    <r>
      <t>Opp BVO in m</t>
    </r>
    <r>
      <rPr>
        <b/>
        <sz val="14"/>
        <color theme="1"/>
        <rFont val="Calibri"/>
        <family val="2"/>
      </rPr>
      <t>² NIET in werkprog.</t>
    </r>
  </si>
  <si>
    <t>WEL in werkprogramma</t>
  </si>
  <si>
    <t>Ruimtesoort</t>
  </si>
  <si>
    <t>sportruimte</t>
  </si>
  <si>
    <t>technische ruimte/opslag</t>
  </si>
  <si>
    <t>totaal</t>
  </si>
  <si>
    <t>check</t>
  </si>
  <si>
    <t>BG</t>
  </si>
  <si>
    <t>Niet in werkprogramma</t>
  </si>
  <si>
    <t>ENT</t>
  </si>
  <si>
    <t>Conciërge</t>
  </si>
  <si>
    <t>Tr.001</t>
  </si>
  <si>
    <t>Tr.002</t>
  </si>
  <si>
    <t>B.001</t>
  </si>
  <si>
    <t>B.002</t>
  </si>
  <si>
    <t>TO.001</t>
  </si>
  <si>
    <t>0.08A</t>
  </si>
  <si>
    <t>0.07A</t>
  </si>
  <si>
    <t>0.08B</t>
  </si>
  <si>
    <t>V.001</t>
  </si>
  <si>
    <t>Hal</t>
  </si>
  <si>
    <t>TO.002</t>
  </si>
  <si>
    <t>B.003</t>
  </si>
  <si>
    <t>Tr.102</t>
  </si>
  <si>
    <t>B.102</t>
  </si>
  <si>
    <t>B.104</t>
  </si>
  <si>
    <t>B.101</t>
  </si>
  <si>
    <t>Tr.101</t>
  </si>
  <si>
    <t>TO.101</t>
  </si>
  <si>
    <t>B.103</t>
  </si>
  <si>
    <t>TO.102</t>
  </si>
  <si>
    <t>1.07</t>
  </si>
  <si>
    <t>Tr.201</t>
  </si>
  <si>
    <t>B.201</t>
  </si>
  <si>
    <t>TO.201</t>
  </si>
  <si>
    <t>B.202</t>
  </si>
  <si>
    <t>Tr.202</t>
  </si>
  <si>
    <t>TO.202</t>
  </si>
  <si>
    <t>MER</t>
  </si>
  <si>
    <t>Tr.203</t>
  </si>
  <si>
    <t>Gang West+ Oost</t>
  </si>
  <si>
    <t>CV</t>
  </si>
  <si>
    <t>TO.301</t>
  </si>
  <si>
    <t>B.301</t>
  </si>
  <si>
    <t>B.302</t>
  </si>
  <si>
    <t>TO.302</t>
  </si>
  <si>
    <t>BU.301</t>
  </si>
  <si>
    <t>BU.302</t>
  </si>
  <si>
    <t>Tr.301</t>
  </si>
  <si>
    <t>Centrale trap</t>
  </si>
  <si>
    <t>staal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</si>
</sst>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* #,##0.0_ ;_ * \-#,##0.0_ ;_ * &quot;-&quot;??_ ;_ @_ "/>
    <numFmt numFmtId="165" formatCode="_ * #,##0.0_ ;_ * \-#,##0.0_ ;_ * &quot;-&quot;?_ ;_ @_ "/>
    <numFmt numFmtId="166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49" fontId="6" fillId="0" borderId="0" xfId="0" applyNumberFormat="1" applyFont="1"/>
    <xf numFmtId="165" fontId="6" fillId="0" borderId="0" xfId="0" applyNumberFormat="1" applyFont="1"/>
    <xf numFmtId="164" fontId="6" fillId="0" borderId="0" xfId="1" applyNumberFormat="1" applyFont="1"/>
    <xf numFmtId="164" fontId="6" fillId="0" borderId="0" xfId="1" applyNumberFormat="1" applyFont="1" applyFill="1"/>
    <xf numFmtId="43" fontId="6" fillId="0" borderId="0" xfId="1" applyFont="1"/>
    <xf numFmtId="164" fontId="6" fillId="0" borderId="0" xfId="1" applyNumberFormat="1" applyFont="1" applyBorder="1"/>
    <xf numFmtId="164" fontId="6" fillId="0" borderId="0" xfId="1" applyNumberFormat="1" applyFont="1" applyFill="1" applyBorder="1"/>
    <xf numFmtId="0" fontId="6" fillId="0" borderId="1" xfId="0" applyFont="1" applyBorder="1"/>
    <xf numFmtId="164" fontId="6" fillId="0" borderId="1" xfId="1" applyNumberFormat="1" applyFont="1" applyBorder="1"/>
    <xf numFmtId="164" fontId="6" fillId="0" borderId="0" xfId="0" applyNumberFormat="1" applyFont="1"/>
    <xf numFmtId="165" fontId="6" fillId="0" borderId="1" xfId="0" applyNumberFormat="1" applyFont="1" applyBorder="1"/>
    <xf numFmtId="0" fontId="2" fillId="0" borderId="0" xfId="0" applyFont="1" applyAlignment="1">
      <alignment horizontal="center" wrapText="1"/>
    </xf>
    <xf numFmtId="0" fontId="8" fillId="0" borderId="0" xfId="0" applyFont="1"/>
    <xf numFmtId="0" fontId="2" fillId="0" borderId="0" xfId="0" applyFont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/>
    <xf numFmtId="0" fontId="2" fillId="0" borderId="6" xfId="0" applyFont="1" applyBorder="1"/>
    <xf numFmtId="166" fontId="0" fillId="0" borderId="7" xfId="1" applyNumberFormat="1" applyFont="1" applyBorder="1"/>
    <xf numFmtId="166" fontId="0" fillId="0" borderId="8" xfId="1" applyNumberFormat="1" applyFont="1" applyBorder="1"/>
    <xf numFmtId="166" fontId="0" fillId="0" borderId="9" xfId="1" applyNumberFormat="1" applyFont="1" applyBorder="1"/>
    <xf numFmtId="166" fontId="0" fillId="0" borderId="0" xfId="0" applyNumberFormat="1"/>
    <xf numFmtId="0" fontId="10" fillId="0" borderId="0" xfId="0" applyFont="1"/>
    <xf numFmtId="0" fontId="11" fillId="0" borderId="10" xfId="0" applyFont="1" applyBorder="1"/>
    <xf numFmtId="166" fontId="10" fillId="0" borderId="11" xfId="1" applyNumberFormat="1" applyFont="1" applyBorder="1"/>
    <xf numFmtId="166" fontId="10" fillId="0" borderId="12" xfId="1" applyNumberFormat="1" applyFont="1" applyBorder="1"/>
    <xf numFmtId="43" fontId="10" fillId="0" borderId="0" xfId="1" applyFont="1"/>
    <xf numFmtId="43" fontId="9" fillId="0" borderId="0" xfId="0" applyNumberFormat="1" applyFont="1"/>
    <xf numFmtId="43" fontId="0" fillId="0" borderId="0" xfId="0" applyNumberFormat="1"/>
    <xf numFmtId="0" fontId="5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43" fontId="10" fillId="0" borderId="0" xfId="0" applyNumberFormat="1" applyFont="1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6" fillId="0" borderId="7" xfId="0" applyFont="1" applyBorder="1"/>
    <xf numFmtId="49" fontId="6" fillId="0" borderId="7" xfId="0" applyNumberFormat="1" applyFont="1" applyBorder="1"/>
    <xf numFmtId="43" fontId="6" fillId="0" borderId="7" xfId="1" applyFont="1" applyBorder="1"/>
    <xf numFmtId="166" fontId="6" fillId="0" borderId="7" xfId="1" applyNumberFormat="1" applyFont="1" applyBorder="1"/>
    <xf numFmtId="166" fontId="6" fillId="0" borderId="7" xfId="1" applyNumberFormat="1" applyFont="1" applyFill="1" applyBorder="1"/>
    <xf numFmtId="49" fontId="6" fillId="2" borderId="7" xfId="0" applyNumberFormat="1" applyFont="1" applyFill="1" applyBorder="1"/>
    <xf numFmtId="0" fontId="6" fillId="0" borderId="0" xfId="0" applyFont="1" applyBorder="1"/>
    <xf numFmtId="49" fontId="6" fillId="0" borderId="0" xfId="0" applyNumberFormat="1" applyFont="1" applyBorder="1"/>
    <xf numFmtId="166" fontId="6" fillId="0" borderId="0" xfId="1" applyNumberFormat="1" applyFont="1" applyBorder="1"/>
    <xf numFmtId="166" fontId="2" fillId="0" borderId="0" xfId="1" applyNumberFormat="1" applyFont="1" applyBorder="1"/>
    <xf numFmtId="164" fontId="2" fillId="0" borderId="0" xfId="1" applyNumberFormat="1" applyFont="1" applyBorder="1"/>
    <xf numFmtId="0" fontId="6" fillId="0" borderId="0" xfId="0" applyFont="1" applyAlignment="1">
      <alignment horizontal="center" wrapText="1"/>
    </xf>
    <xf numFmtId="0" fontId="6" fillId="0" borderId="7" xfId="0" applyFont="1" applyBorder="1" applyAlignment="1">
      <alignment horizontal="left" vertical="center" wrapText="1"/>
    </xf>
    <xf numFmtId="166" fontId="6" fillId="0" borderId="7" xfId="1" applyNumberFormat="1" applyFont="1" applyBorder="1" applyAlignment="1">
      <alignment horizontal="center" vertical="center" wrapText="1"/>
    </xf>
    <xf numFmtId="166" fontId="6" fillId="0" borderId="7" xfId="1" applyNumberFormat="1" applyFont="1" applyBorder="1" applyAlignment="1">
      <alignment horizontal="center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workbookViewId="0">
      <pane ySplit="1" topLeftCell="A2" activePane="bottomLeft" state="frozen"/>
      <selection pane="bottomLeft" activeCell="C18" sqref="C18"/>
    </sheetView>
  </sheetViews>
  <sheetFormatPr defaultRowHeight="18.75" x14ac:dyDescent="0.3"/>
  <cols>
    <col min="1" max="1" width="18.85546875" style="4" bestFit="1" customWidth="1"/>
    <col min="2" max="2" width="10" style="4" bestFit="1" customWidth="1"/>
    <col min="3" max="3" width="16.7109375" style="4" bestFit="1" customWidth="1"/>
    <col min="4" max="4" width="28.28515625" style="4" bestFit="1" customWidth="1"/>
    <col min="5" max="5" width="21.140625" style="4" bestFit="1" customWidth="1"/>
    <col min="6" max="6" width="16.5703125" style="4" bestFit="1" customWidth="1"/>
    <col min="7" max="7" width="18.85546875" style="4" bestFit="1" customWidth="1"/>
    <col min="8" max="8" width="15.42578125" style="4" bestFit="1" customWidth="1"/>
    <col min="9" max="9" width="18.7109375" style="4" bestFit="1" customWidth="1"/>
    <col min="10" max="16384" width="9.140625" style="4"/>
  </cols>
  <sheetData>
    <row r="1" spans="1:9" s="1" customFormat="1" x14ac:dyDescent="0.3">
      <c r="A1" s="1" t="s">
        <v>0</v>
      </c>
      <c r="B1" s="2" t="s">
        <v>1</v>
      </c>
      <c r="C1" s="2" t="s">
        <v>142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3">
      <c r="A2" s="4" t="s">
        <v>8</v>
      </c>
      <c r="B2" s="5" t="s">
        <v>21</v>
      </c>
      <c r="C2" s="5" t="s">
        <v>154</v>
      </c>
      <c r="D2" s="4" t="s">
        <v>22</v>
      </c>
      <c r="E2" s="4" t="s">
        <v>9</v>
      </c>
      <c r="F2" s="7">
        <v>24.5</v>
      </c>
      <c r="H2" s="4" t="s">
        <v>128</v>
      </c>
    </row>
    <row r="3" spans="1:9" x14ac:dyDescent="0.3">
      <c r="A3" s="4" t="s">
        <v>8</v>
      </c>
      <c r="B3" s="5" t="s">
        <v>23</v>
      </c>
      <c r="C3" s="5" t="s">
        <v>153</v>
      </c>
      <c r="D3" s="4" t="s">
        <v>152</v>
      </c>
      <c r="E3" s="4" t="s">
        <v>77</v>
      </c>
      <c r="F3" s="7">
        <f>17.2+12.9</f>
        <v>30.1</v>
      </c>
      <c r="H3" s="4" t="s">
        <v>128</v>
      </c>
    </row>
    <row r="4" spans="1:9" x14ac:dyDescent="0.3">
      <c r="A4" s="4" t="s">
        <v>8</v>
      </c>
      <c r="B4" s="5" t="s">
        <v>24</v>
      </c>
      <c r="C4" s="5"/>
      <c r="F4" s="8"/>
      <c r="H4" s="4" t="s">
        <v>128</v>
      </c>
    </row>
    <row r="5" spans="1:9" x14ac:dyDescent="0.3">
      <c r="A5" s="4" t="s">
        <v>8</v>
      </c>
      <c r="B5" s="5" t="s">
        <v>25</v>
      </c>
      <c r="C5" s="5" t="s">
        <v>158</v>
      </c>
      <c r="D5" s="4" t="s">
        <v>26</v>
      </c>
      <c r="E5" s="9" t="s">
        <v>9</v>
      </c>
      <c r="F5" s="7">
        <v>65.900000000000006</v>
      </c>
      <c r="H5" s="4" t="s">
        <v>128</v>
      </c>
    </row>
    <row r="6" spans="1:9" x14ac:dyDescent="0.3">
      <c r="A6" s="4" t="s">
        <v>8</v>
      </c>
      <c r="B6" s="5" t="s">
        <v>27</v>
      </c>
      <c r="C6" s="5"/>
      <c r="F6" s="7"/>
    </row>
    <row r="7" spans="1:9" x14ac:dyDescent="0.3">
      <c r="A7" s="4" t="s">
        <v>8</v>
      </c>
      <c r="B7" s="5" t="s">
        <v>28</v>
      </c>
      <c r="C7" s="5" t="s">
        <v>146</v>
      </c>
      <c r="D7" s="4" t="s">
        <v>150</v>
      </c>
      <c r="E7" s="4" t="s">
        <v>77</v>
      </c>
      <c r="F7" s="7">
        <f>17.7+5.1+10.2+13.4</f>
        <v>46.4</v>
      </c>
      <c r="H7" s="4" t="s">
        <v>128</v>
      </c>
    </row>
    <row r="8" spans="1:9" x14ac:dyDescent="0.3">
      <c r="A8" s="4" t="s">
        <v>8</v>
      </c>
      <c r="B8" s="5" t="s">
        <v>29</v>
      </c>
      <c r="C8" s="5" t="s">
        <v>145</v>
      </c>
      <c r="D8" s="4" t="s">
        <v>151</v>
      </c>
      <c r="E8" s="4" t="s">
        <v>44</v>
      </c>
      <c r="F8" s="7">
        <v>47.6</v>
      </c>
      <c r="G8" s="7"/>
      <c r="H8" s="4" t="s">
        <v>128</v>
      </c>
    </row>
    <row r="9" spans="1:9" x14ac:dyDescent="0.3">
      <c r="A9" s="4" t="s">
        <v>8</v>
      </c>
      <c r="B9" s="5" t="s">
        <v>30</v>
      </c>
      <c r="C9" s="5" t="s">
        <v>144</v>
      </c>
      <c r="D9" s="4" t="s">
        <v>135</v>
      </c>
      <c r="E9" s="4" t="s">
        <v>19</v>
      </c>
      <c r="F9" s="7">
        <v>30.9</v>
      </c>
      <c r="H9" s="4" t="s">
        <v>128</v>
      </c>
    </row>
    <row r="10" spans="1:9" x14ac:dyDescent="0.3">
      <c r="A10" s="4" t="s">
        <v>8</v>
      </c>
      <c r="B10" s="5" t="s">
        <v>31</v>
      </c>
      <c r="C10" s="5" t="s">
        <v>143</v>
      </c>
      <c r="D10" s="4" t="s">
        <v>136</v>
      </c>
      <c r="E10" s="4" t="s">
        <v>9</v>
      </c>
      <c r="F10" s="8">
        <v>16.399999999999999</v>
      </c>
      <c r="H10" s="4" t="s">
        <v>128</v>
      </c>
    </row>
    <row r="11" spans="1:9" x14ac:dyDescent="0.3">
      <c r="A11" s="4" t="s">
        <v>8</v>
      </c>
      <c r="B11" s="5" t="s">
        <v>32</v>
      </c>
      <c r="C11" s="5"/>
      <c r="D11" s="4" t="s">
        <v>45</v>
      </c>
      <c r="E11" s="4" t="s">
        <v>9</v>
      </c>
      <c r="F11" s="8">
        <v>10.4</v>
      </c>
      <c r="H11" s="4" t="s">
        <v>128</v>
      </c>
    </row>
    <row r="12" spans="1:9" x14ac:dyDescent="0.3">
      <c r="A12" s="4" t="s">
        <v>8</v>
      </c>
      <c r="B12" s="5" t="s">
        <v>33</v>
      </c>
      <c r="C12" s="5"/>
      <c r="D12" s="4" t="s">
        <v>46</v>
      </c>
      <c r="E12" s="4" t="s">
        <v>11</v>
      </c>
      <c r="F12" s="8"/>
      <c r="G12" s="7">
        <v>2.9</v>
      </c>
    </row>
    <row r="13" spans="1:9" x14ac:dyDescent="0.3">
      <c r="A13" s="4" t="s">
        <v>8</v>
      </c>
      <c r="B13" s="5" t="s">
        <v>34</v>
      </c>
      <c r="C13" s="5"/>
      <c r="D13" s="4" t="s">
        <v>47</v>
      </c>
      <c r="E13" s="4" t="s">
        <v>48</v>
      </c>
      <c r="F13" s="7">
        <v>7.4</v>
      </c>
      <c r="H13" s="4" t="s">
        <v>129</v>
      </c>
    </row>
    <row r="14" spans="1:9" x14ac:dyDescent="0.3">
      <c r="A14" s="4" t="s">
        <v>8</v>
      </c>
      <c r="B14" s="5" t="s">
        <v>35</v>
      </c>
      <c r="C14" s="5" t="s">
        <v>157</v>
      </c>
      <c r="D14" s="4" t="s">
        <v>137</v>
      </c>
      <c r="E14" s="4" t="s">
        <v>77</v>
      </c>
      <c r="F14" s="10">
        <v>17.899999999999999</v>
      </c>
      <c r="G14" s="10"/>
      <c r="H14" s="4" t="s">
        <v>128</v>
      </c>
    </row>
    <row r="15" spans="1:9" x14ac:dyDescent="0.3">
      <c r="A15" s="4" t="s">
        <v>8</v>
      </c>
      <c r="B15" s="5" t="s">
        <v>36</v>
      </c>
      <c r="C15" s="5"/>
      <c r="D15" s="4" t="s">
        <v>49</v>
      </c>
      <c r="E15" s="4" t="s">
        <v>48</v>
      </c>
      <c r="F15" s="10">
        <v>9.1</v>
      </c>
      <c r="G15" s="10"/>
      <c r="H15" s="4" t="s">
        <v>129</v>
      </c>
    </row>
    <row r="16" spans="1:9" x14ac:dyDescent="0.3">
      <c r="A16" s="4" t="s">
        <v>8</v>
      </c>
      <c r="B16" s="5" t="s">
        <v>131</v>
      </c>
      <c r="C16" s="5" t="s">
        <v>155</v>
      </c>
      <c r="D16" s="4" t="s">
        <v>132</v>
      </c>
      <c r="E16" s="4" t="s">
        <v>77</v>
      </c>
      <c r="F16" s="11">
        <f>96.1/2</f>
        <v>48.05</v>
      </c>
      <c r="G16" s="10"/>
      <c r="H16" s="4" t="s">
        <v>134</v>
      </c>
    </row>
    <row r="17" spans="1:8" x14ac:dyDescent="0.3">
      <c r="A17" s="4" t="s">
        <v>8</v>
      </c>
      <c r="B17" s="5" t="s">
        <v>130</v>
      </c>
      <c r="C17" s="5" t="s">
        <v>156</v>
      </c>
      <c r="D17" s="4" t="s">
        <v>133</v>
      </c>
      <c r="E17" s="4" t="s">
        <v>77</v>
      </c>
      <c r="F17" s="11">
        <f>96.1/2</f>
        <v>48.05</v>
      </c>
      <c r="G17" s="10"/>
      <c r="H17" s="4" t="s">
        <v>134</v>
      </c>
    </row>
    <row r="18" spans="1:8" x14ac:dyDescent="0.3">
      <c r="A18" s="4" t="s">
        <v>8</v>
      </c>
      <c r="B18" s="5" t="s">
        <v>37</v>
      </c>
      <c r="C18" s="5"/>
      <c r="D18" s="4" t="s">
        <v>50</v>
      </c>
      <c r="E18" s="4" t="s">
        <v>48</v>
      </c>
      <c r="F18" s="11">
        <v>5.0999999999999996</v>
      </c>
      <c r="G18" s="10"/>
      <c r="H18" s="4" t="s">
        <v>129</v>
      </c>
    </row>
    <row r="19" spans="1:8" x14ac:dyDescent="0.3">
      <c r="A19" s="4" t="s">
        <v>8</v>
      </c>
      <c r="B19" s="5" t="s">
        <v>38</v>
      </c>
      <c r="C19" s="5"/>
      <c r="D19" s="4" t="s">
        <v>51</v>
      </c>
      <c r="E19" s="4" t="s">
        <v>48</v>
      </c>
      <c r="F19" s="11">
        <v>5.0999999999999996</v>
      </c>
      <c r="G19" s="10"/>
      <c r="H19" s="4" t="s">
        <v>129</v>
      </c>
    </row>
    <row r="20" spans="1:8" x14ac:dyDescent="0.3">
      <c r="A20" s="4" t="s">
        <v>8</v>
      </c>
      <c r="B20" s="5" t="s">
        <v>39</v>
      </c>
      <c r="C20" s="5"/>
      <c r="D20" s="4" t="s">
        <v>52</v>
      </c>
      <c r="E20" s="4" t="s">
        <v>48</v>
      </c>
      <c r="F20" s="11">
        <v>9.1</v>
      </c>
      <c r="G20" s="10"/>
      <c r="H20" s="4" t="s">
        <v>129</v>
      </c>
    </row>
    <row r="21" spans="1:8" x14ac:dyDescent="0.3">
      <c r="A21" s="4" t="s">
        <v>8</v>
      </c>
      <c r="B21" s="5" t="s">
        <v>40</v>
      </c>
      <c r="C21" s="5"/>
      <c r="D21" s="4" t="s">
        <v>53</v>
      </c>
      <c r="E21" s="4" t="s">
        <v>48</v>
      </c>
      <c r="F21" s="11">
        <v>7.6</v>
      </c>
      <c r="G21" s="10"/>
      <c r="H21" s="4" t="s">
        <v>129</v>
      </c>
    </row>
    <row r="22" spans="1:8" x14ac:dyDescent="0.3">
      <c r="A22" s="4" t="s">
        <v>8</v>
      </c>
      <c r="B22" s="5" t="s">
        <v>41</v>
      </c>
      <c r="C22" s="5"/>
      <c r="D22" s="4" t="s">
        <v>54</v>
      </c>
      <c r="E22" s="4" t="s">
        <v>9</v>
      </c>
      <c r="F22" s="11">
        <v>10.3</v>
      </c>
      <c r="G22" s="10"/>
      <c r="H22" s="4" t="s">
        <v>128</v>
      </c>
    </row>
    <row r="23" spans="1:8" x14ac:dyDescent="0.3">
      <c r="A23" s="4" t="s">
        <v>8</v>
      </c>
      <c r="B23" s="5" t="s">
        <v>42</v>
      </c>
      <c r="C23" s="5"/>
      <c r="D23" s="4" t="s">
        <v>55</v>
      </c>
      <c r="E23" s="4" t="s">
        <v>11</v>
      </c>
      <c r="G23" s="10">
        <v>3.5</v>
      </c>
    </row>
    <row r="24" spans="1:8" x14ac:dyDescent="0.3">
      <c r="A24" s="4" t="s">
        <v>8</v>
      </c>
      <c r="B24" s="5" t="s">
        <v>56</v>
      </c>
      <c r="C24" s="5"/>
      <c r="D24" s="4" t="s">
        <v>57</v>
      </c>
      <c r="E24" s="4" t="s">
        <v>11</v>
      </c>
      <c r="G24" s="10">
        <v>11.6</v>
      </c>
    </row>
    <row r="25" spans="1:8" ht="19.5" thickBot="1" x14ac:dyDescent="0.35">
      <c r="A25" s="4" t="s">
        <v>8</v>
      </c>
      <c r="B25" s="5"/>
      <c r="C25" s="5"/>
      <c r="F25" s="12"/>
      <c r="G25" s="13"/>
    </row>
    <row r="26" spans="1:8" ht="19.5" thickTop="1" x14ac:dyDescent="0.3">
      <c r="B26" s="5"/>
      <c r="C26" s="5"/>
      <c r="F26" s="14">
        <f>SUM(F2:F25)</f>
        <v>439.90000000000009</v>
      </c>
      <c r="G26" s="14">
        <f>SUM(G2:G25)</f>
        <v>18</v>
      </c>
    </row>
    <row r="27" spans="1:8" x14ac:dyDescent="0.3">
      <c r="B27" s="5"/>
      <c r="C27" s="5"/>
      <c r="G27" s="7"/>
    </row>
    <row r="28" spans="1:8" x14ac:dyDescent="0.3">
      <c r="A28" s="4" t="s">
        <v>13</v>
      </c>
      <c r="B28" s="5" t="s">
        <v>58</v>
      </c>
      <c r="C28" s="5"/>
      <c r="D28" s="4" t="s">
        <v>59</v>
      </c>
      <c r="E28" s="4" t="s">
        <v>9</v>
      </c>
      <c r="F28" s="4">
        <v>17.100000000000001</v>
      </c>
      <c r="G28" s="7"/>
    </row>
    <row r="29" spans="1:8" x14ac:dyDescent="0.3">
      <c r="A29" s="4" t="s">
        <v>13</v>
      </c>
      <c r="B29" s="5" t="s">
        <v>60</v>
      </c>
      <c r="C29" s="5"/>
      <c r="D29" s="4" t="s">
        <v>76</v>
      </c>
      <c r="E29" s="4" t="s">
        <v>11</v>
      </c>
      <c r="F29" s="7"/>
      <c r="G29" s="7">
        <v>2.4</v>
      </c>
    </row>
    <row r="30" spans="1:8" x14ac:dyDescent="0.3">
      <c r="A30" s="4" t="s">
        <v>13</v>
      </c>
      <c r="B30" s="5" t="s">
        <v>61</v>
      </c>
      <c r="C30" s="5"/>
      <c r="D30" s="4" t="s">
        <v>75</v>
      </c>
      <c r="E30" s="4" t="s">
        <v>48</v>
      </c>
      <c r="F30" s="7">
        <v>7.6</v>
      </c>
      <c r="H30" s="4" t="s">
        <v>129</v>
      </c>
    </row>
    <row r="31" spans="1:8" x14ac:dyDescent="0.3">
      <c r="A31" s="4" t="s">
        <v>13</v>
      </c>
      <c r="B31" s="5" t="s">
        <v>62</v>
      </c>
      <c r="C31" s="5"/>
      <c r="D31" s="4" t="s">
        <v>138</v>
      </c>
      <c r="E31" s="4" t="s">
        <v>11</v>
      </c>
      <c r="F31" s="7"/>
      <c r="G31" s="7">
        <v>2.9</v>
      </c>
    </row>
    <row r="32" spans="1:8" x14ac:dyDescent="0.3">
      <c r="A32" s="4" t="s">
        <v>13</v>
      </c>
      <c r="B32" s="5" t="s">
        <v>63</v>
      </c>
      <c r="C32" s="5" t="s">
        <v>159</v>
      </c>
      <c r="D32" s="4" t="s">
        <v>12</v>
      </c>
      <c r="E32" s="4" t="s">
        <v>9</v>
      </c>
      <c r="F32" s="7">
        <v>78.900000000000006</v>
      </c>
    </row>
    <row r="33" spans="1:8" x14ac:dyDescent="0.3">
      <c r="A33" s="4" t="s">
        <v>13</v>
      </c>
      <c r="B33" s="5" t="s">
        <v>64</v>
      </c>
      <c r="C33" s="5" t="s">
        <v>162</v>
      </c>
      <c r="D33" s="4" t="s">
        <v>43</v>
      </c>
      <c r="E33" s="4" t="s">
        <v>77</v>
      </c>
      <c r="F33" s="7">
        <v>54.5</v>
      </c>
      <c r="H33" s="4" t="s">
        <v>128</v>
      </c>
    </row>
    <row r="34" spans="1:8" x14ac:dyDescent="0.3">
      <c r="A34" s="4" t="s">
        <v>13</v>
      </c>
      <c r="B34" s="5" t="s">
        <v>65</v>
      </c>
      <c r="C34" s="5" t="s">
        <v>161</v>
      </c>
      <c r="D34" s="4" t="s">
        <v>43</v>
      </c>
      <c r="E34" s="4" t="s">
        <v>77</v>
      </c>
      <c r="F34" s="8">
        <v>51.8</v>
      </c>
      <c r="H34" s="4" t="s">
        <v>128</v>
      </c>
    </row>
    <row r="35" spans="1:8" x14ac:dyDescent="0.3">
      <c r="A35" s="4" t="s">
        <v>13</v>
      </c>
      <c r="B35" s="5" t="s">
        <v>66</v>
      </c>
      <c r="C35" s="5" t="s">
        <v>160</v>
      </c>
      <c r="D35" s="4" t="s">
        <v>43</v>
      </c>
      <c r="E35" s="4" t="s">
        <v>77</v>
      </c>
      <c r="F35" s="7">
        <v>51.9</v>
      </c>
      <c r="H35" s="4" t="s">
        <v>128</v>
      </c>
    </row>
    <row r="36" spans="1:8" x14ac:dyDescent="0.3">
      <c r="A36" s="4" t="s">
        <v>13</v>
      </c>
      <c r="B36" s="5" t="s">
        <v>67</v>
      </c>
      <c r="C36" s="5" t="s">
        <v>147</v>
      </c>
      <c r="D36" s="4" t="s">
        <v>43</v>
      </c>
      <c r="E36" s="4" t="s">
        <v>77</v>
      </c>
      <c r="F36" s="7">
        <v>54.2</v>
      </c>
      <c r="H36" s="4" t="s">
        <v>128</v>
      </c>
    </row>
    <row r="37" spans="1:8" x14ac:dyDescent="0.3">
      <c r="A37" s="4" t="s">
        <v>13</v>
      </c>
      <c r="B37" s="5" t="s">
        <v>68</v>
      </c>
      <c r="C37" s="5"/>
      <c r="D37" s="4" t="s">
        <v>78</v>
      </c>
      <c r="E37" s="4" t="s">
        <v>11</v>
      </c>
      <c r="F37" s="7"/>
      <c r="G37" s="7">
        <v>2.6</v>
      </c>
    </row>
    <row r="38" spans="1:8" x14ac:dyDescent="0.3">
      <c r="A38" s="4" t="s">
        <v>13</v>
      </c>
      <c r="B38" s="5" t="s">
        <v>69</v>
      </c>
      <c r="C38" s="5"/>
      <c r="D38" s="4" t="s">
        <v>79</v>
      </c>
      <c r="E38" s="4" t="s">
        <v>9</v>
      </c>
      <c r="F38" s="7">
        <v>17</v>
      </c>
    </row>
    <row r="39" spans="1:8" x14ac:dyDescent="0.3">
      <c r="A39" s="4" t="s">
        <v>13</v>
      </c>
      <c r="B39" s="5" t="s">
        <v>70</v>
      </c>
      <c r="C39" s="5"/>
      <c r="D39" s="4" t="s">
        <v>47</v>
      </c>
      <c r="E39" s="4" t="s">
        <v>48</v>
      </c>
      <c r="F39" s="7">
        <v>4.4000000000000004</v>
      </c>
      <c r="H39" s="4" t="s">
        <v>129</v>
      </c>
    </row>
    <row r="40" spans="1:8" x14ac:dyDescent="0.3">
      <c r="A40" s="4" t="s">
        <v>13</v>
      </c>
      <c r="B40" s="5" t="s">
        <v>71</v>
      </c>
      <c r="C40" s="5"/>
      <c r="D40" s="4" t="s">
        <v>139</v>
      </c>
      <c r="E40" s="4" t="s">
        <v>19</v>
      </c>
      <c r="F40" s="7">
        <v>3.3</v>
      </c>
      <c r="G40" s="7"/>
      <c r="H40" s="4" t="s">
        <v>128</v>
      </c>
    </row>
    <row r="41" spans="1:8" x14ac:dyDescent="0.3">
      <c r="A41" s="4" t="s">
        <v>13</v>
      </c>
      <c r="B41" s="5" t="s">
        <v>72</v>
      </c>
      <c r="C41" s="5" t="s">
        <v>148</v>
      </c>
      <c r="D41" s="4" t="s">
        <v>43</v>
      </c>
      <c r="E41" s="4" t="s">
        <v>77</v>
      </c>
      <c r="F41" s="8">
        <v>44.8</v>
      </c>
      <c r="H41" s="4" t="s">
        <v>128</v>
      </c>
    </row>
    <row r="42" spans="1:8" x14ac:dyDescent="0.3">
      <c r="A42" s="4" t="s">
        <v>13</v>
      </c>
      <c r="B42" s="5" t="s">
        <v>73</v>
      </c>
      <c r="C42" s="5" t="s">
        <v>149</v>
      </c>
      <c r="D42" s="4" t="s">
        <v>43</v>
      </c>
      <c r="E42" s="4" t="s">
        <v>77</v>
      </c>
      <c r="F42" s="8">
        <v>44.8</v>
      </c>
      <c r="G42" s="7"/>
      <c r="H42" s="4" t="s">
        <v>128</v>
      </c>
    </row>
    <row r="43" spans="1:8" x14ac:dyDescent="0.3">
      <c r="A43" s="4" t="s">
        <v>13</v>
      </c>
      <c r="B43" s="5" t="s">
        <v>74</v>
      </c>
      <c r="C43" s="5"/>
      <c r="D43" s="4" t="s">
        <v>80</v>
      </c>
      <c r="E43" s="4" t="s">
        <v>11</v>
      </c>
      <c r="F43" s="7"/>
      <c r="G43" s="7">
        <v>2.7</v>
      </c>
    </row>
    <row r="44" spans="1:8" ht="19.5" thickBot="1" x14ac:dyDescent="0.35">
      <c r="A44" s="4" t="s">
        <v>13</v>
      </c>
      <c r="B44" s="5"/>
      <c r="C44" s="5"/>
      <c r="F44" s="13"/>
      <c r="G44" s="12"/>
    </row>
    <row r="45" spans="1:8" ht="19.5" thickTop="1" x14ac:dyDescent="0.3">
      <c r="B45" s="5"/>
      <c r="C45" s="5"/>
      <c r="F45" s="7">
        <f>SUM(F28:F44)</f>
        <v>430.3</v>
      </c>
      <c r="G45" s="7">
        <f>SUM(G28:G44)</f>
        <v>10.600000000000001</v>
      </c>
    </row>
    <row r="46" spans="1:8" x14ac:dyDescent="0.3">
      <c r="B46" s="5"/>
      <c r="C46" s="5"/>
      <c r="F46" s="7"/>
    </row>
    <row r="47" spans="1:8" x14ac:dyDescent="0.3">
      <c r="A47" s="4" t="s">
        <v>15</v>
      </c>
      <c r="B47" s="5" t="s">
        <v>81</v>
      </c>
      <c r="C47" s="5"/>
      <c r="D47" s="4" t="s">
        <v>98</v>
      </c>
      <c r="E47" s="4" t="s">
        <v>9</v>
      </c>
      <c r="F47" s="7">
        <v>17.100000000000001</v>
      </c>
    </row>
    <row r="48" spans="1:8" x14ac:dyDescent="0.3">
      <c r="A48" s="4" t="s">
        <v>15</v>
      </c>
      <c r="B48" s="5" t="s">
        <v>82</v>
      </c>
      <c r="C48" s="5"/>
      <c r="D48" s="4" t="s">
        <v>99</v>
      </c>
      <c r="E48" s="4" t="s">
        <v>11</v>
      </c>
      <c r="G48" s="7">
        <v>2.4</v>
      </c>
    </row>
    <row r="49" spans="1:8" x14ac:dyDescent="0.3">
      <c r="A49" s="4" t="s">
        <v>15</v>
      </c>
      <c r="B49" s="5" t="s">
        <v>83</v>
      </c>
      <c r="C49" s="5"/>
      <c r="D49" s="4" t="s">
        <v>53</v>
      </c>
      <c r="E49" s="4" t="s">
        <v>48</v>
      </c>
      <c r="F49" s="7">
        <v>7.6</v>
      </c>
      <c r="H49" s="4" t="s">
        <v>129</v>
      </c>
    </row>
    <row r="50" spans="1:8" x14ac:dyDescent="0.3">
      <c r="A50" s="4" t="s">
        <v>15</v>
      </c>
      <c r="B50" s="5" t="s">
        <v>84</v>
      </c>
      <c r="C50" s="5" t="s">
        <v>169</v>
      </c>
      <c r="D50" s="4" t="s">
        <v>141</v>
      </c>
      <c r="E50" s="4" t="s">
        <v>14</v>
      </c>
      <c r="F50" s="8"/>
      <c r="G50" s="7">
        <v>5.7</v>
      </c>
    </row>
    <row r="51" spans="1:8" x14ac:dyDescent="0.3">
      <c r="A51" s="4" t="s">
        <v>15</v>
      </c>
      <c r="B51" s="5" t="s">
        <v>85</v>
      </c>
      <c r="C51" s="5" t="s">
        <v>168</v>
      </c>
      <c r="D51" s="4" t="s">
        <v>100</v>
      </c>
      <c r="E51" s="4" t="s">
        <v>9</v>
      </c>
      <c r="F51" s="7">
        <v>30.9</v>
      </c>
      <c r="G51" s="8"/>
    </row>
    <row r="52" spans="1:8" x14ac:dyDescent="0.3">
      <c r="A52" s="4" t="s">
        <v>15</v>
      </c>
      <c r="B52" s="5" t="s">
        <v>86</v>
      </c>
      <c r="C52" s="5" t="s">
        <v>167</v>
      </c>
      <c r="D52" s="4" t="s">
        <v>101</v>
      </c>
      <c r="E52" s="9" t="s">
        <v>77</v>
      </c>
      <c r="F52" s="7">
        <v>54.5</v>
      </c>
      <c r="H52" s="4" t="s">
        <v>128</v>
      </c>
    </row>
    <row r="53" spans="1:8" x14ac:dyDescent="0.3">
      <c r="A53" s="4" t="s">
        <v>15</v>
      </c>
      <c r="B53" s="5" t="s">
        <v>87</v>
      </c>
      <c r="C53" s="5" t="s">
        <v>166</v>
      </c>
      <c r="D53" s="4" t="s">
        <v>101</v>
      </c>
      <c r="E53" s="9" t="s">
        <v>77</v>
      </c>
      <c r="F53" s="7">
        <v>51.8</v>
      </c>
      <c r="H53" s="4" t="s">
        <v>128</v>
      </c>
    </row>
    <row r="54" spans="1:8" x14ac:dyDescent="0.3">
      <c r="A54" s="4" t="s">
        <v>15</v>
      </c>
      <c r="B54" s="5" t="s">
        <v>88</v>
      </c>
      <c r="C54" s="5" t="s">
        <v>164</v>
      </c>
      <c r="D54" s="4" t="s">
        <v>101</v>
      </c>
      <c r="E54" s="9" t="s">
        <v>77</v>
      </c>
      <c r="F54" s="7">
        <v>51.9</v>
      </c>
      <c r="H54" s="4" t="s">
        <v>128</v>
      </c>
    </row>
    <row r="55" spans="1:8" x14ac:dyDescent="0.3">
      <c r="A55" s="4" t="s">
        <v>15</v>
      </c>
      <c r="B55" s="5" t="s">
        <v>89</v>
      </c>
      <c r="C55" s="5" t="s">
        <v>163</v>
      </c>
      <c r="D55" s="4" t="s">
        <v>101</v>
      </c>
      <c r="E55" s="9" t="s">
        <v>77</v>
      </c>
      <c r="F55" s="7">
        <v>54.7</v>
      </c>
      <c r="H55" s="4" t="s">
        <v>128</v>
      </c>
    </row>
    <row r="56" spans="1:8" x14ac:dyDescent="0.3">
      <c r="A56" s="4" t="s">
        <v>15</v>
      </c>
      <c r="B56" s="5" t="s">
        <v>90</v>
      </c>
      <c r="C56" s="5"/>
      <c r="D56" s="4" t="s">
        <v>102</v>
      </c>
      <c r="E56" s="9" t="s">
        <v>11</v>
      </c>
      <c r="F56" s="7"/>
      <c r="G56" s="7">
        <v>2.6</v>
      </c>
    </row>
    <row r="57" spans="1:8" x14ac:dyDescent="0.3">
      <c r="A57" s="4" t="s">
        <v>15</v>
      </c>
      <c r="B57" s="5" t="s">
        <v>91</v>
      </c>
      <c r="C57" s="5"/>
      <c r="D57" s="4" t="s">
        <v>79</v>
      </c>
      <c r="E57" s="9" t="s">
        <v>9</v>
      </c>
      <c r="F57" s="7">
        <v>17</v>
      </c>
      <c r="G57" s="7"/>
    </row>
    <row r="58" spans="1:8" x14ac:dyDescent="0.3">
      <c r="A58" s="4" t="s">
        <v>15</v>
      </c>
      <c r="B58" s="5" t="s">
        <v>92</v>
      </c>
      <c r="C58" s="5"/>
      <c r="D58" s="4" t="s">
        <v>47</v>
      </c>
      <c r="E58" s="9" t="s">
        <v>48</v>
      </c>
      <c r="F58" s="8">
        <v>4.4000000000000004</v>
      </c>
      <c r="H58" s="4" t="s">
        <v>129</v>
      </c>
    </row>
    <row r="59" spans="1:8" x14ac:dyDescent="0.3">
      <c r="A59" s="4" t="s">
        <v>15</v>
      </c>
      <c r="B59" s="5" t="s">
        <v>93</v>
      </c>
      <c r="C59" s="5"/>
      <c r="D59" s="4" t="s">
        <v>140</v>
      </c>
      <c r="E59" s="9" t="s">
        <v>19</v>
      </c>
      <c r="F59" s="7">
        <v>3.3</v>
      </c>
      <c r="H59" s="4" t="s">
        <v>128</v>
      </c>
    </row>
    <row r="60" spans="1:8" x14ac:dyDescent="0.3">
      <c r="A60" s="4" t="s">
        <v>15</v>
      </c>
      <c r="B60" s="5" t="s">
        <v>94</v>
      </c>
      <c r="C60" s="5" t="s">
        <v>171</v>
      </c>
      <c r="D60" s="4" t="s">
        <v>101</v>
      </c>
      <c r="E60" s="9" t="s">
        <v>77</v>
      </c>
      <c r="F60" s="7">
        <v>44.8</v>
      </c>
      <c r="H60" s="4" t="s">
        <v>128</v>
      </c>
    </row>
    <row r="61" spans="1:8" x14ac:dyDescent="0.3">
      <c r="A61" s="4" t="s">
        <v>15</v>
      </c>
      <c r="B61" s="5" t="s">
        <v>95</v>
      </c>
      <c r="C61" s="5" t="s">
        <v>170</v>
      </c>
      <c r="D61" s="4" t="s">
        <v>101</v>
      </c>
      <c r="E61" s="9" t="s">
        <v>77</v>
      </c>
      <c r="F61" s="7">
        <v>44.8</v>
      </c>
      <c r="H61" s="4" t="s">
        <v>128</v>
      </c>
    </row>
    <row r="62" spans="1:8" x14ac:dyDescent="0.3">
      <c r="A62" s="4" t="s">
        <v>15</v>
      </c>
      <c r="B62" s="5" t="s">
        <v>96</v>
      </c>
      <c r="C62" s="5"/>
      <c r="D62" s="4" t="s">
        <v>103</v>
      </c>
      <c r="E62" s="9" t="s">
        <v>9</v>
      </c>
      <c r="F62" s="7">
        <v>30.1</v>
      </c>
      <c r="G62" s="8"/>
    </row>
    <row r="63" spans="1:8" x14ac:dyDescent="0.3">
      <c r="A63" s="4" t="s">
        <v>15</v>
      </c>
      <c r="B63" s="5" t="s">
        <v>97</v>
      </c>
      <c r="C63" s="5"/>
      <c r="D63" s="4" t="s">
        <v>104</v>
      </c>
      <c r="E63" s="9" t="s">
        <v>9</v>
      </c>
      <c r="F63" s="7">
        <v>12</v>
      </c>
    </row>
    <row r="64" spans="1:8" ht="19.5" thickBot="1" x14ac:dyDescent="0.35">
      <c r="A64" s="4" t="s">
        <v>15</v>
      </c>
      <c r="B64" s="5"/>
      <c r="C64" s="5"/>
      <c r="F64" s="12"/>
      <c r="G64" s="13"/>
    </row>
    <row r="65" spans="1:8" ht="19.5" thickTop="1" x14ac:dyDescent="0.3">
      <c r="B65" s="5"/>
      <c r="C65" s="5"/>
      <c r="F65" s="14">
        <f>SUM(F47:F64)</f>
        <v>424.90000000000003</v>
      </c>
      <c r="G65" s="14">
        <f>SUM(G47:G64)</f>
        <v>10.7</v>
      </c>
    </row>
    <row r="66" spans="1:8" x14ac:dyDescent="0.3">
      <c r="B66" s="5"/>
      <c r="C66" s="5"/>
      <c r="G66" s="7"/>
    </row>
    <row r="67" spans="1:8" x14ac:dyDescent="0.3">
      <c r="A67" s="4" t="s">
        <v>17</v>
      </c>
      <c r="B67" s="5" t="s">
        <v>105</v>
      </c>
      <c r="C67" s="5" t="s">
        <v>174</v>
      </c>
      <c r="D67" s="4" t="s">
        <v>119</v>
      </c>
      <c r="E67" s="4" t="s">
        <v>9</v>
      </c>
      <c r="F67" s="7">
        <v>27.1</v>
      </c>
      <c r="G67" s="7"/>
    </row>
    <row r="68" spans="1:8" x14ac:dyDescent="0.3">
      <c r="A68" s="4" t="s">
        <v>17</v>
      </c>
      <c r="B68" s="5" t="s">
        <v>106</v>
      </c>
      <c r="C68" s="5"/>
      <c r="D68" s="4" t="s">
        <v>120</v>
      </c>
      <c r="E68" s="4" t="s">
        <v>14</v>
      </c>
      <c r="F68" s="7"/>
      <c r="G68" s="7">
        <v>7.6</v>
      </c>
    </row>
    <row r="69" spans="1:8" x14ac:dyDescent="0.3">
      <c r="A69" s="4" t="s">
        <v>17</v>
      </c>
      <c r="B69" s="5" t="s">
        <v>107</v>
      </c>
      <c r="C69" s="5"/>
      <c r="D69" s="4" t="s">
        <v>123</v>
      </c>
      <c r="E69" s="4" t="s">
        <v>48</v>
      </c>
      <c r="F69" s="7">
        <v>9.6999999999999993</v>
      </c>
      <c r="G69" s="7"/>
      <c r="H69" s="4" t="s">
        <v>129</v>
      </c>
    </row>
    <row r="70" spans="1:8" x14ac:dyDescent="0.3">
      <c r="A70" s="4" t="s">
        <v>17</v>
      </c>
      <c r="B70" s="5" t="s">
        <v>108</v>
      </c>
      <c r="C70" s="5" t="s">
        <v>173</v>
      </c>
      <c r="D70" s="4" t="s">
        <v>101</v>
      </c>
      <c r="E70" s="4" t="s">
        <v>77</v>
      </c>
      <c r="F70" s="7">
        <v>54.4</v>
      </c>
      <c r="G70" s="7"/>
      <c r="H70" s="4" t="s">
        <v>128</v>
      </c>
    </row>
    <row r="71" spans="1:8" x14ac:dyDescent="0.3">
      <c r="A71" s="4" t="s">
        <v>17</v>
      </c>
      <c r="B71" s="5" t="s">
        <v>109</v>
      </c>
      <c r="C71" s="5" t="s">
        <v>172</v>
      </c>
      <c r="D71" s="4" t="s">
        <v>101</v>
      </c>
      <c r="E71" s="4" t="s">
        <v>77</v>
      </c>
      <c r="F71" s="7">
        <v>55.3</v>
      </c>
      <c r="G71" s="7"/>
      <c r="H71" s="4" t="s">
        <v>128</v>
      </c>
    </row>
    <row r="72" spans="1:8" x14ac:dyDescent="0.3">
      <c r="A72" s="4" t="s">
        <v>17</v>
      </c>
      <c r="B72" s="5" t="s">
        <v>110</v>
      </c>
      <c r="C72" s="5"/>
      <c r="D72" s="4" t="s">
        <v>121</v>
      </c>
      <c r="E72" s="4" t="s">
        <v>11</v>
      </c>
      <c r="F72" s="7"/>
      <c r="G72" s="7">
        <v>16.2</v>
      </c>
    </row>
    <row r="73" spans="1:8" x14ac:dyDescent="0.3">
      <c r="A73" s="4" t="s">
        <v>17</v>
      </c>
      <c r="B73" s="5" t="s">
        <v>111</v>
      </c>
      <c r="C73" s="5"/>
      <c r="D73" s="4" t="s">
        <v>122</v>
      </c>
      <c r="E73" s="4" t="s">
        <v>11</v>
      </c>
      <c r="F73" s="7"/>
      <c r="G73" s="7">
        <v>21.5</v>
      </c>
    </row>
    <row r="74" spans="1:8" x14ac:dyDescent="0.3">
      <c r="A74" s="4" t="s">
        <v>17</v>
      </c>
      <c r="B74" s="5" t="s">
        <v>112</v>
      </c>
      <c r="C74" s="5"/>
      <c r="D74" s="4" t="s">
        <v>75</v>
      </c>
      <c r="E74" s="4" t="s">
        <v>48</v>
      </c>
      <c r="F74" s="7">
        <v>8.8000000000000007</v>
      </c>
      <c r="G74" s="7"/>
      <c r="H74" s="4" t="s">
        <v>129</v>
      </c>
    </row>
    <row r="75" spans="1:8" x14ac:dyDescent="0.3">
      <c r="A75" s="4" t="s">
        <v>17</v>
      </c>
      <c r="B75" s="5" t="s">
        <v>113</v>
      </c>
      <c r="C75" s="5" t="s">
        <v>177</v>
      </c>
      <c r="D75" s="4" t="s">
        <v>101</v>
      </c>
      <c r="E75" s="4" t="s">
        <v>77</v>
      </c>
      <c r="F75" s="7">
        <v>54.9</v>
      </c>
      <c r="G75" s="7"/>
      <c r="H75" s="4" t="s">
        <v>128</v>
      </c>
    </row>
    <row r="76" spans="1:8" x14ac:dyDescent="0.3">
      <c r="A76" s="4" t="s">
        <v>17</v>
      </c>
      <c r="B76" s="5" t="s">
        <v>114</v>
      </c>
      <c r="C76" s="5" t="s">
        <v>176</v>
      </c>
      <c r="D76" s="4" t="s">
        <v>101</v>
      </c>
      <c r="E76" s="4" t="s">
        <v>77</v>
      </c>
      <c r="F76" s="7">
        <v>55.6</v>
      </c>
      <c r="G76" s="7"/>
      <c r="H76" s="4" t="s">
        <v>128</v>
      </c>
    </row>
    <row r="77" spans="1:8" x14ac:dyDescent="0.3">
      <c r="A77" s="4" t="s">
        <v>17</v>
      </c>
      <c r="B77" s="5" t="s">
        <v>115</v>
      </c>
      <c r="C77" s="5" t="s">
        <v>175</v>
      </c>
      <c r="D77" s="4" t="s">
        <v>124</v>
      </c>
      <c r="E77" s="4" t="s">
        <v>19</v>
      </c>
      <c r="F77" s="7">
        <v>6.8</v>
      </c>
      <c r="G77" s="7"/>
      <c r="H77" s="4" t="s">
        <v>128</v>
      </c>
    </row>
    <row r="78" spans="1:8" x14ac:dyDescent="0.3">
      <c r="A78" s="4" t="s">
        <v>17</v>
      </c>
      <c r="B78" s="5" t="s">
        <v>116</v>
      </c>
      <c r="C78" s="5" t="s">
        <v>165</v>
      </c>
      <c r="D78" s="4" t="s">
        <v>125</v>
      </c>
      <c r="E78" s="4" t="s">
        <v>19</v>
      </c>
      <c r="F78" s="7">
        <v>8.6</v>
      </c>
      <c r="G78" s="7"/>
      <c r="H78" s="4" t="s">
        <v>128</v>
      </c>
    </row>
    <row r="79" spans="1:8" x14ac:dyDescent="0.3">
      <c r="A79" s="4" t="s">
        <v>17</v>
      </c>
      <c r="B79" s="5" t="s">
        <v>117</v>
      </c>
      <c r="C79" s="5"/>
      <c r="D79" s="4" t="s">
        <v>126</v>
      </c>
      <c r="E79" s="4" t="s">
        <v>16</v>
      </c>
      <c r="F79" s="7"/>
      <c r="G79" s="7">
        <v>13.4</v>
      </c>
    </row>
    <row r="80" spans="1:8" x14ac:dyDescent="0.3">
      <c r="A80" s="4" t="s">
        <v>17</v>
      </c>
      <c r="B80" s="5" t="s">
        <v>118</v>
      </c>
      <c r="C80" s="5"/>
      <c r="D80" s="4" t="s">
        <v>127</v>
      </c>
      <c r="E80" s="4" t="s">
        <v>16</v>
      </c>
      <c r="F80" s="7"/>
      <c r="G80" s="7">
        <v>16.2</v>
      </c>
    </row>
    <row r="81" spans="1:9" x14ac:dyDescent="0.3">
      <c r="A81" s="4" t="s">
        <v>17</v>
      </c>
      <c r="B81" s="5"/>
      <c r="C81" s="5"/>
      <c r="G81" s="7"/>
    </row>
    <row r="82" spans="1:9" ht="19.5" thickBot="1" x14ac:dyDescent="0.35">
      <c r="A82" s="4" t="s">
        <v>17</v>
      </c>
      <c r="B82" s="5"/>
      <c r="C82" s="5"/>
      <c r="F82" s="12"/>
      <c r="G82" s="13"/>
    </row>
    <row r="83" spans="1:9" ht="19.5" thickTop="1" x14ac:dyDescent="0.3">
      <c r="B83" s="5"/>
      <c r="C83" s="5"/>
      <c r="F83" s="7">
        <f>SUM(F67:F82)</f>
        <v>281.20000000000005</v>
      </c>
      <c r="G83" s="7">
        <f>SUM(G67:G82)</f>
        <v>74.899999999999991</v>
      </c>
    </row>
    <row r="84" spans="1:9" x14ac:dyDescent="0.3">
      <c r="B84" s="5"/>
      <c r="C84" s="5"/>
      <c r="F84" s="14"/>
    </row>
    <row r="85" spans="1:9" x14ac:dyDescent="0.3">
      <c r="B85" s="5"/>
      <c r="C85" s="5"/>
    </row>
    <row r="86" spans="1:9" x14ac:dyDescent="0.3">
      <c r="A86" s="1"/>
      <c r="B86" s="2"/>
      <c r="C86" s="2"/>
      <c r="D86" s="1"/>
      <c r="E86" s="1"/>
      <c r="F86" s="3">
        <f>F26+F45+F65+F83</f>
        <v>1576.3000000000002</v>
      </c>
      <c r="G86" s="3">
        <f>G26+G45+G65+G83</f>
        <v>114.19999999999999</v>
      </c>
      <c r="H86" s="1"/>
      <c r="I86" s="3">
        <f>SUM(F86:H86)</f>
        <v>1690.5000000000002</v>
      </c>
    </row>
    <row r="87" spans="1:9" x14ac:dyDescent="0.3">
      <c r="B87" s="5"/>
      <c r="C87" s="5"/>
    </row>
    <row r="88" spans="1:9" x14ac:dyDescent="0.3">
      <c r="A88" s="1" t="s">
        <v>18</v>
      </c>
      <c r="B88" s="6"/>
      <c r="C88" s="6"/>
      <c r="D88" s="6"/>
    </row>
    <row r="89" spans="1:9" x14ac:dyDescent="0.3">
      <c r="B89" s="6"/>
      <c r="C89" s="6"/>
      <c r="E89" s="4" t="s">
        <v>19</v>
      </c>
      <c r="F89" s="6">
        <f>F4+F7+F9+F40+F59+F77+F78</f>
        <v>99.299999999999983</v>
      </c>
    </row>
    <row r="90" spans="1:9" x14ac:dyDescent="0.3">
      <c r="B90" s="6"/>
      <c r="C90" s="6"/>
      <c r="E90" s="4" t="s">
        <v>77</v>
      </c>
      <c r="F90" s="6">
        <f>F3+F6+F8+F14+F16+F17+F33+F34+F35+F36+F41+F42+F52+F53+F54+F55+F60+F61+F70+F71+F75+F76</f>
        <v>1016.3999999999999</v>
      </c>
    </row>
    <row r="91" spans="1:9" x14ac:dyDescent="0.3">
      <c r="B91" s="6"/>
      <c r="C91" s="6"/>
      <c r="E91" s="4" t="s">
        <v>9</v>
      </c>
      <c r="F91" s="6">
        <f>F2+F5+F10+F11+F22+F28+F32+F38++F47+F51+F57+F62+F63+F67</f>
        <v>374.70000000000005</v>
      </c>
    </row>
    <row r="92" spans="1:9" x14ac:dyDescent="0.3">
      <c r="B92" s="6"/>
      <c r="C92" s="6"/>
      <c r="E92" s="4" t="s">
        <v>10</v>
      </c>
      <c r="F92" s="6">
        <f>F13+F15+F18+F19+F20+F21+F30+F39+F49+F58+F69+F74</f>
        <v>85.9</v>
      </c>
    </row>
    <row r="93" spans="1:9" x14ac:dyDescent="0.3">
      <c r="E93" s="4" t="s">
        <v>20</v>
      </c>
      <c r="F93" s="14"/>
    </row>
    <row r="94" spans="1:9" x14ac:dyDescent="0.3">
      <c r="E94" s="4" t="s">
        <v>11</v>
      </c>
      <c r="G94" s="7">
        <f>G12+G23+G24+G29+G31+G37+G43+G48+G56+G72+G73</f>
        <v>71.3</v>
      </c>
    </row>
    <row r="95" spans="1:9" x14ac:dyDescent="0.3">
      <c r="E95" s="4" t="s">
        <v>14</v>
      </c>
      <c r="G95" s="14">
        <f>G50+G68</f>
        <v>13.3</v>
      </c>
    </row>
    <row r="96" spans="1:9" ht="19.5" thickBot="1" x14ac:dyDescent="0.35">
      <c r="E96" s="4" t="s">
        <v>16</v>
      </c>
      <c r="F96" s="12"/>
      <c r="G96" s="15">
        <f>G79+G80</f>
        <v>29.6</v>
      </c>
    </row>
    <row r="97" spans="2:9" ht="19.5" thickTop="1" x14ac:dyDescent="0.3">
      <c r="B97" s="5"/>
      <c r="C97" s="5"/>
      <c r="F97" s="3">
        <f>SUM(F89:F96)</f>
        <v>1576.3</v>
      </c>
      <c r="G97" s="3">
        <f>SUM(G89:G96)</f>
        <v>114.19999999999999</v>
      </c>
    </row>
    <row r="98" spans="2:9" x14ac:dyDescent="0.3">
      <c r="B98" s="5"/>
      <c r="C98" s="5"/>
      <c r="F98" s="6"/>
      <c r="I98" s="6"/>
    </row>
    <row r="99" spans="2:9" x14ac:dyDescent="0.3">
      <c r="B99" s="5"/>
      <c r="C99" s="5"/>
    </row>
    <row r="100" spans="2:9" x14ac:dyDescent="0.3">
      <c r="B100" s="5"/>
      <c r="C100" s="5"/>
      <c r="I100" s="6"/>
    </row>
  </sheetData>
  <autoFilter ref="A1:I100" xr:uid="{00000000-0001-0000-0000-000000000000}"/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0CDDD-0AD7-4D2F-B79C-547BC78C6171}">
  <dimension ref="A1:H28"/>
  <sheetViews>
    <sheetView tabSelected="1" workbookViewId="0">
      <pane ySplit="1" topLeftCell="A2" activePane="bottomLeft" state="frozen"/>
      <selection pane="bottomLeft" activeCell="I6" sqref="I6"/>
    </sheetView>
  </sheetViews>
  <sheetFormatPr defaultRowHeight="18.75" x14ac:dyDescent="0.3"/>
  <cols>
    <col min="1" max="1" width="8.7109375" style="4" bestFit="1" customWidth="1"/>
    <col min="2" max="2" width="12.42578125" style="4" customWidth="1"/>
    <col min="3" max="3" width="23.85546875" style="4" bestFit="1" customWidth="1"/>
    <col min="4" max="4" width="19.5703125" style="4" bestFit="1" customWidth="1"/>
    <col min="5" max="5" width="16.85546875" style="4" customWidth="1"/>
    <col min="6" max="6" width="16.140625" style="4" customWidth="1"/>
    <col min="7" max="7" width="15.140625" style="4" customWidth="1"/>
    <col min="8" max="8" width="26.42578125" style="4" bestFit="1" customWidth="1"/>
    <col min="9" max="16384" width="9.140625" style="4"/>
  </cols>
  <sheetData>
    <row r="1" spans="1:7" s="16" customFormat="1" ht="56.25" x14ac:dyDescent="0.3">
      <c r="A1" s="42" t="s">
        <v>0</v>
      </c>
      <c r="B1" s="42" t="s">
        <v>178</v>
      </c>
      <c r="C1" s="42" t="s">
        <v>179</v>
      </c>
      <c r="D1" s="42" t="s">
        <v>180</v>
      </c>
      <c r="E1" s="42" t="s">
        <v>182</v>
      </c>
      <c r="F1" s="43" t="s">
        <v>183</v>
      </c>
      <c r="G1" s="42" t="s">
        <v>181</v>
      </c>
    </row>
    <row r="2" spans="1:7" x14ac:dyDescent="0.3">
      <c r="A2" s="44" t="s">
        <v>8</v>
      </c>
      <c r="B2" s="45" t="s">
        <v>192</v>
      </c>
      <c r="C2" s="44" t="s">
        <v>22</v>
      </c>
      <c r="D2" s="44" t="s">
        <v>9</v>
      </c>
      <c r="E2" s="47">
        <v>24.5</v>
      </c>
      <c r="F2" s="47"/>
      <c r="G2" s="44" t="s">
        <v>128</v>
      </c>
    </row>
    <row r="3" spans="1:7" x14ac:dyDescent="0.3">
      <c r="A3" s="44" t="s">
        <v>190</v>
      </c>
      <c r="B3" s="45" t="s">
        <v>202</v>
      </c>
      <c r="C3" s="44" t="s">
        <v>203</v>
      </c>
      <c r="D3" s="44" t="s">
        <v>9</v>
      </c>
      <c r="E3" s="47">
        <f>3.5*3.5</f>
        <v>12.25</v>
      </c>
      <c r="F3" s="47"/>
      <c r="G3" s="44" t="s">
        <v>128</v>
      </c>
    </row>
    <row r="4" spans="1:7" x14ac:dyDescent="0.3">
      <c r="A4" s="44" t="s">
        <v>8</v>
      </c>
      <c r="B4" s="45" t="s">
        <v>153</v>
      </c>
      <c r="C4" s="44" t="s">
        <v>193</v>
      </c>
      <c r="D4" s="44" t="s">
        <v>19</v>
      </c>
      <c r="E4" s="47">
        <f>17.2+12.9</f>
        <v>30.1</v>
      </c>
      <c r="F4" s="47"/>
      <c r="G4" s="44" t="s">
        <v>128</v>
      </c>
    </row>
    <row r="5" spans="1:7" x14ac:dyDescent="0.3">
      <c r="A5" s="44" t="s">
        <v>8</v>
      </c>
      <c r="B5" s="45" t="s">
        <v>158</v>
      </c>
      <c r="C5" s="44" t="s">
        <v>26</v>
      </c>
      <c r="D5" s="46" t="s">
        <v>9</v>
      </c>
      <c r="E5" s="47">
        <v>65.900000000000006</v>
      </c>
      <c r="F5" s="47"/>
      <c r="G5" s="44" t="s">
        <v>128</v>
      </c>
    </row>
    <row r="6" spans="1:7" x14ac:dyDescent="0.3">
      <c r="A6" s="44" t="s">
        <v>8</v>
      </c>
      <c r="B6" s="45" t="s">
        <v>146</v>
      </c>
      <c r="C6" s="44" t="s">
        <v>150</v>
      </c>
      <c r="D6" s="44" t="s">
        <v>77</v>
      </c>
      <c r="E6" s="47">
        <f>17.7+5.1+10.2+13.4</f>
        <v>46.4</v>
      </c>
      <c r="F6" s="47"/>
      <c r="G6" s="44" t="s">
        <v>128</v>
      </c>
    </row>
    <row r="7" spans="1:7" x14ac:dyDescent="0.3">
      <c r="A7" s="44" t="s">
        <v>8</v>
      </c>
      <c r="B7" s="45" t="s">
        <v>145</v>
      </c>
      <c r="C7" s="44" t="s">
        <v>151</v>
      </c>
      <c r="D7" s="44" t="s">
        <v>44</v>
      </c>
      <c r="E7" s="47">
        <v>47.6</v>
      </c>
      <c r="F7" s="47"/>
      <c r="G7" s="44" t="s">
        <v>128</v>
      </c>
    </row>
    <row r="8" spans="1:7" x14ac:dyDescent="0.3">
      <c r="A8" s="44" t="s">
        <v>8</v>
      </c>
      <c r="B8" s="45" t="s">
        <v>144</v>
      </c>
      <c r="C8" s="44" t="s">
        <v>135</v>
      </c>
      <c r="D8" s="44" t="s">
        <v>19</v>
      </c>
      <c r="E8" s="47">
        <v>30.9</v>
      </c>
      <c r="F8" s="47"/>
      <c r="G8" s="44" t="s">
        <v>128</v>
      </c>
    </row>
    <row r="9" spans="1:7" x14ac:dyDescent="0.3">
      <c r="A9" s="44" t="s">
        <v>8</v>
      </c>
      <c r="B9" s="45" t="s">
        <v>143</v>
      </c>
      <c r="C9" s="44" t="s">
        <v>136</v>
      </c>
      <c r="D9" s="44" t="s">
        <v>9</v>
      </c>
      <c r="E9" s="48">
        <v>16.399999999999999</v>
      </c>
      <c r="F9" s="47"/>
      <c r="G9" s="44" t="s">
        <v>128</v>
      </c>
    </row>
    <row r="10" spans="1:7" x14ac:dyDescent="0.3">
      <c r="A10" s="44" t="s">
        <v>8</v>
      </c>
      <c r="B10" s="45" t="s">
        <v>194</v>
      </c>
      <c r="C10" s="44" t="s">
        <v>45</v>
      </c>
      <c r="D10" s="44" t="s">
        <v>9</v>
      </c>
      <c r="E10" s="48">
        <v>10.4</v>
      </c>
      <c r="F10" s="47"/>
      <c r="G10" s="44" t="s">
        <v>128</v>
      </c>
    </row>
    <row r="11" spans="1:7" x14ac:dyDescent="0.3">
      <c r="A11" s="44" t="s">
        <v>8</v>
      </c>
      <c r="B11" s="49" t="s">
        <v>196</v>
      </c>
      <c r="C11" s="44" t="s">
        <v>46</v>
      </c>
      <c r="D11" s="44" t="s">
        <v>11</v>
      </c>
      <c r="E11" s="48"/>
      <c r="F11" s="47">
        <v>2.9</v>
      </c>
      <c r="G11" s="44"/>
    </row>
    <row r="12" spans="1:7" x14ac:dyDescent="0.3">
      <c r="A12" s="44" t="s">
        <v>8</v>
      </c>
      <c r="B12" s="45" t="s">
        <v>198</v>
      </c>
      <c r="C12" s="44" t="s">
        <v>47</v>
      </c>
      <c r="D12" s="44" t="s">
        <v>48</v>
      </c>
      <c r="E12" s="47">
        <v>7.4</v>
      </c>
      <c r="F12" s="47"/>
      <c r="G12" s="44" t="s">
        <v>129</v>
      </c>
    </row>
    <row r="13" spans="1:7" x14ac:dyDescent="0.3">
      <c r="A13" s="44" t="s">
        <v>8</v>
      </c>
      <c r="B13" s="45" t="s">
        <v>157</v>
      </c>
      <c r="C13" s="44" t="s">
        <v>137</v>
      </c>
      <c r="D13" s="44" t="s">
        <v>77</v>
      </c>
      <c r="E13" s="47">
        <v>17.899999999999999</v>
      </c>
      <c r="F13" s="47"/>
      <c r="G13" s="44" t="s">
        <v>128</v>
      </c>
    </row>
    <row r="14" spans="1:7" x14ac:dyDescent="0.3">
      <c r="A14" s="44" t="s">
        <v>8</v>
      </c>
      <c r="B14" s="45" t="s">
        <v>199</v>
      </c>
      <c r="C14" s="44" t="s">
        <v>49</v>
      </c>
      <c r="D14" s="44" t="s">
        <v>48</v>
      </c>
      <c r="E14" s="47">
        <v>9.1</v>
      </c>
      <c r="F14" s="47"/>
      <c r="G14" s="44" t="s">
        <v>129</v>
      </c>
    </row>
    <row r="15" spans="1:7" x14ac:dyDescent="0.3">
      <c r="A15" s="44" t="s">
        <v>8</v>
      </c>
      <c r="B15" s="45" t="s">
        <v>155</v>
      </c>
      <c r="C15" s="44" t="s">
        <v>132</v>
      </c>
      <c r="D15" s="44" t="s">
        <v>77</v>
      </c>
      <c r="E15" s="48">
        <f>96.1/2</f>
        <v>48.05</v>
      </c>
      <c r="F15" s="47"/>
      <c r="G15" s="44" t="s">
        <v>134</v>
      </c>
    </row>
    <row r="16" spans="1:7" x14ac:dyDescent="0.3">
      <c r="A16" s="44" t="s">
        <v>8</v>
      </c>
      <c r="B16" s="45" t="s">
        <v>156</v>
      </c>
      <c r="C16" s="44" t="s">
        <v>133</v>
      </c>
      <c r="D16" s="44" t="s">
        <v>77</v>
      </c>
      <c r="E16" s="48">
        <f>96.1/2</f>
        <v>48.05</v>
      </c>
      <c r="F16" s="47"/>
      <c r="G16" s="44" t="s">
        <v>134</v>
      </c>
    </row>
    <row r="17" spans="1:8" x14ac:dyDescent="0.3">
      <c r="A17" s="44" t="s">
        <v>8</v>
      </c>
      <c r="B17" s="45" t="s">
        <v>201</v>
      </c>
      <c r="C17" s="44" t="s">
        <v>50</v>
      </c>
      <c r="D17" s="44" t="s">
        <v>48</v>
      </c>
      <c r="E17" s="48">
        <v>5.0999999999999996</v>
      </c>
      <c r="F17" s="47"/>
      <c r="G17" s="44" t="s">
        <v>129</v>
      </c>
    </row>
    <row r="18" spans="1:8" x14ac:dyDescent="0.3">
      <c r="A18" s="44" t="s">
        <v>8</v>
      </c>
      <c r="B18" s="45" t="s">
        <v>201</v>
      </c>
      <c r="C18" s="44" t="s">
        <v>51</v>
      </c>
      <c r="D18" s="44" t="s">
        <v>48</v>
      </c>
      <c r="E18" s="48">
        <v>5.0999999999999996</v>
      </c>
      <c r="F18" s="47"/>
      <c r="G18" s="44" t="s">
        <v>129</v>
      </c>
    </row>
    <row r="19" spans="1:8" x14ac:dyDescent="0.3">
      <c r="A19" s="44" t="s">
        <v>8</v>
      </c>
      <c r="B19" s="45" t="s">
        <v>200</v>
      </c>
      <c r="C19" s="44" t="s">
        <v>52</v>
      </c>
      <c r="D19" s="44" t="s">
        <v>48</v>
      </c>
      <c r="E19" s="48">
        <v>9.1</v>
      </c>
      <c r="F19" s="47"/>
      <c r="G19" s="44" t="s">
        <v>129</v>
      </c>
    </row>
    <row r="20" spans="1:8" x14ac:dyDescent="0.3">
      <c r="A20" s="44" t="s">
        <v>8</v>
      </c>
      <c r="B20" s="45" t="s">
        <v>204</v>
      </c>
      <c r="C20" s="44" t="s">
        <v>53</v>
      </c>
      <c r="D20" s="44" t="s">
        <v>48</v>
      </c>
      <c r="E20" s="48">
        <v>7.6</v>
      </c>
      <c r="F20" s="47"/>
      <c r="G20" s="44" t="s">
        <v>129</v>
      </c>
    </row>
    <row r="21" spans="1:8" x14ac:dyDescent="0.3">
      <c r="A21" s="44" t="s">
        <v>8</v>
      </c>
      <c r="B21" s="45" t="s">
        <v>195</v>
      </c>
      <c r="C21" s="44" t="s">
        <v>54</v>
      </c>
      <c r="D21" s="44" t="s">
        <v>9</v>
      </c>
      <c r="E21" s="48">
        <v>10.3</v>
      </c>
      <c r="F21" s="47"/>
      <c r="G21" s="44" t="s">
        <v>128</v>
      </c>
    </row>
    <row r="22" spans="1:8" x14ac:dyDescent="0.3">
      <c r="A22" s="44" t="s">
        <v>8</v>
      </c>
      <c r="B22" s="49" t="s">
        <v>197</v>
      </c>
      <c r="C22" s="44" t="s">
        <v>55</v>
      </c>
      <c r="D22" s="44" t="s">
        <v>11</v>
      </c>
      <c r="E22" s="47"/>
      <c r="F22" s="47">
        <v>3.5</v>
      </c>
      <c r="G22" s="44"/>
    </row>
    <row r="23" spans="1:8" x14ac:dyDescent="0.3">
      <c r="A23" s="44" t="s">
        <v>8</v>
      </c>
      <c r="B23" s="49" t="s">
        <v>205</v>
      </c>
      <c r="C23" s="44" t="s">
        <v>57</v>
      </c>
      <c r="D23" s="44" t="s">
        <v>11</v>
      </c>
      <c r="E23" s="47"/>
      <c r="F23" s="47">
        <v>11.6</v>
      </c>
      <c r="G23" s="44"/>
    </row>
    <row r="24" spans="1:8" x14ac:dyDescent="0.3">
      <c r="A24" s="50"/>
      <c r="B24" s="51"/>
      <c r="C24" s="50"/>
      <c r="D24" s="50"/>
      <c r="E24" s="52"/>
      <c r="F24" s="52"/>
      <c r="G24" s="50"/>
    </row>
    <row r="25" spans="1:8" x14ac:dyDescent="0.3">
      <c r="A25" s="50"/>
      <c r="B25" s="51"/>
      <c r="C25" s="50"/>
      <c r="D25" s="50"/>
      <c r="E25" s="53">
        <f>SUM(E2:E24)</f>
        <v>452.15000000000003</v>
      </c>
      <c r="F25" s="53">
        <f>SUM(F2:F24)</f>
        <v>18</v>
      </c>
      <c r="G25" s="50"/>
    </row>
    <row r="26" spans="1:8" x14ac:dyDescent="0.3">
      <c r="B26" s="5"/>
      <c r="E26" s="6"/>
      <c r="H26" s="6"/>
    </row>
    <row r="27" spans="1:8" x14ac:dyDescent="0.3">
      <c r="B27" s="5"/>
    </row>
    <row r="28" spans="1:8" x14ac:dyDescent="0.3">
      <c r="B28" s="5"/>
      <c r="H28" s="6"/>
    </row>
  </sheetData>
  <autoFilter ref="A1:I23" xr:uid="{E6D0CDDD-0AD7-4D2F-B79C-547BC78C6171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01612-507D-44A7-B5F1-8F73C815831B}">
  <dimension ref="A1:H22"/>
  <sheetViews>
    <sheetView workbookViewId="0">
      <pane ySplit="1" topLeftCell="A2" activePane="bottomLeft" state="frozen"/>
      <selection pane="bottomLeft" sqref="A1:XFD1"/>
    </sheetView>
  </sheetViews>
  <sheetFormatPr defaultRowHeight="18.75" x14ac:dyDescent="0.3"/>
  <cols>
    <col min="1" max="1" width="13.7109375" style="4" customWidth="1"/>
    <col min="2" max="2" width="12.42578125" style="4" customWidth="1"/>
    <col min="3" max="3" width="23.85546875" style="4" bestFit="1" customWidth="1"/>
    <col min="4" max="4" width="18" style="4" bestFit="1" customWidth="1"/>
    <col min="5" max="5" width="16.85546875" style="4" customWidth="1"/>
    <col min="6" max="6" width="16.140625" style="4" customWidth="1"/>
    <col min="7" max="7" width="15.140625" style="4" customWidth="1"/>
    <col min="8" max="8" width="26.42578125" style="4" bestFit="1" customWidth="1"/>
    <col min="9" max="16384" width="9.140625" style="4"/>
  </cols>
  <sheetData>
    <row r="1" spans="1:7" s="16" customFormat="1" ht="56.25" x14ac:dyDescent="0.3">
      <c r="A1" s="42" t="s">
        <v>0</v>
      </c>
      <c r="B1" s="42" t="s">
        <v>178</v>
      </c>
      <c r="C1" s="42" t="s">
        <v>179</v>
      </c>
      <c r="D1" s="42" t="s">
        <v>180</v>
      </c>
      <c r="E1" s="42" t="s">
        <v>182</v>
      </c>
      <c r="F1" s="43" t="s">
        <v>183</v>
      </c>
      <c r="G1" s="42" t="s">
        <v>181</v>
      </c>
    </row>
    <row r="2" spans="1:7" x14ac:dyDescent="0.3">
      <c r="A2" s="44" t="s">
        <v>13</v>
      </c>
      <c r="B2" s="45" t="s">
        <v>206</v>
      </c>
      <c r="C2" s="44" t="s">
        <v>59</v>
      </c>
      <c r="D2" s="44" t="s">
        <v>9</v>
      </c>
      <c r="E2" s="47">
        <v>17.100000000000001</v>
      </c>
      <c r="F2" s="47"/>
      <c r="G2" s="44"/>
    </row>
    <row r="3" spans="1:7" x14ac:dyDescent="0.3">
      <c r="A3" s="44" t="s">
        <v>13</v>
      </c>
      <c r="B3" s="49" t="s">
        <v>207</v>
      </c>
      <c r="C3" s="44" t="s">
        <v>76</v>
      </c>
      <c r="D3" s="44" t="s">
        <v>11</v>
      </c>
      <c r="E3" s="47"/>
      <c r="F3" s="47">
        <v>2.4</v>
      </c>
      <c r="G3" s="44"/>
    </row>
    <row r="4" spans="1:7" x14ac:dyDescent="0.3">
      <c r="A4" s="44" t="s">
        <v>13</v>
      </c>
      <c r="B4" s="45" t="s">
        <v>213</v>
      </c>
      <c r="C4" s="44" t="s">
        <v>75</v>
      </c>
      <c r="D4" s="44" t="s">
        <v>48</v>
      </c>
      <c r="E4" s="47">
        <v>7.6</v>
      </c>
      <c r="F4" s="47"/>
      <c r="G4" s="44" t="s">
        <v>129</v>
      </c>
    </row>
    <row r="5" spans="1:7" x14ac:dyDescent="0.3">
      <c r="A5" s="44" t="s">
        <v>13</v>
      </c>
      <c r="B5" s="45" t="s">
        <v>159</v>
      </c>
      <c r="C5" s="44" t="s">
        <v>12</v>
      </c>
      <c r="D5" s="44" t="s">
        <v>9</v>
      </c>
      <c r="E5" s="47">
        <v>78.900000000000006</v>
      </c>
      <c r="F5" s="47"/>
      <c r="G5" s="44"/>
    </row>
    <row r="6" spans="1:7" x14ac:dyDescent="0.3">
      <c r="A6" s="44" t="s">
        <v>13</v>
      </c>
      <c r="B6" s="45" t="s">
        <v>162</v>
      </c>
      <c r="C6" s="44" t="s">
        <v>43</v>
      </c>
      <c r="D6" s="44" t="s">
        <v>77</v>
      </c>
      <c r="E6" s="47">
        <v>54.5</v>
      </c>
      <c r="F6" s="47"/>
      <c r="G6" s="44" t="s">
        <v>128</v>
      </c>
    </row>
    <row r="7" spans="1:7" x14ac:dyDescent="0.3">
      <c r="A7" s="44" t="s">
        <v>13</v>
      </c>
      <c r="B7" s="45" t="s">
        <v>161</v>
      </c>
      <c r="C7" s="44" t="s">
        <v>43</v>
      </c>
      <c r="D7" s="44" t="s">
        <v>77</v>
      </c>
      <c r="E7" s="48">
        <v>51.8</v>
      </c>
      <c r="F7" s="47"/>
      <c r="G7" s="44" t="s">
        <v>128</v>
      </c>
    </row>
    <row r="8" spans="1:7" x14ac:dyDescent="0.3">
      <c r="A8" s="44" t="s">
        <v>13</v>
      </c>
      <c r="B8" s="45" t="s">
        <v>160</v>
      </c>
      <c r="C8" s="44" t="s">
        <v>43</v>
      </c>
      <c r="D8" s="44" t="s">
        <v>77</v>
      </c>
      <c r="E8" s="47">
        <v>51.9</v>
      </c>
      <c r="F8" s="47"/>
      <c r="G8" s="44" t="s">
        <v>128</v>
      </c>
    </row>
    <row r="9" spans="1:7" x14ac:dyDescent="0.3">
      <c r="A9" s="44" t="s">
        <v>13</v>
      </c>
      <c r="B9" s="45" t="s">
        <v>147</v>
      </c>
      <c r="C9" s="44" t="s">
        <v>43</v>
      </c>
      <c r="D9" s="44" t="s">
        <v>77</v>
      </c>
      <c r="E9" s="47">
        <v>54.2</v>
      </c>
      <c r="F9" s="47"/>
      <c r="G9" s="44" t="s">
        <v>128</v>
      </c>
    </row>
    <row r="10" spans="1:7" x14ac:dyDescent="0.3">
      <c r="A10" s="44" t="s">
        <v>13</v>
      </c>
      <c r="B10" s="49" t="s">
        <v>209</v>
      </c>
      <c r="C10" s="44" t="s">
        <v>78</v>
      </c>
      <c r="D10" s="44" t="s">
        <v>11</v>
      </c>
      <c r="E10" s="47"/>
      <c r="F10" s="47">
        <v>2.6</v>
      </c>
      <c r="G10" s="44"/>
    </row>
    <row r="11" spans="1:7" x14ac:dyDescent="0.3">
      <c r="A11" s="44" t="s">
        <v>13</v>
      </c>
      <c r="B11" s="45" t="s">
        <v>210</v>
      </c>
      <c r="C11" s="44" t="s">
        <v>79</v>
      </c>
      <c r="D11" s="44" t="s">
        <v>9</v>
      </c>
      <c r="E11" s="47">
        <v>17</v>
      </c>
      <c r="F11" s="47"/>
      <c r="G11" s="44"/>
    </row>
    <row r="12" spans="1:7" x14ac:dyDescent="0.3">
      <c r="A12" s="44" t="s">
        <v>13</v>
      </c>
      <c r="B12" s="45" t="s">
        <v>211</v>
      </c>
      <c r="C12" s="44" t="s">
        <v>47</v>
      </c>
      <c r="D12" s="44" t="s">
        <v>48</v>
      </c>
      <c r="E12" s="47">
        <v>4.4000000000000004</v>
      </c>
      <c r="F12" s="47"/>
      <c r="G12" s="44" t="s">
        <v>129</v>
      </c>
    </row>
    <row r="13" spans="1:7" x14ac:dyDescent="0.3">
      <c r="A13" s="44" t="s">
        <v>13</v>
      </c>
      <c r="B13" s="45" t="s">
        <v>214</v>
      </c>
      <c r="C13" s="44" t="s">
        <v>139</v>
      </c>
      <c r="D13" s="44" t="s">
        <v>19</v>
      </c>
      <c r="E13" s="47">
        <v>3.3</v>
      </c>
      <c r="F13" s="47"/>
      <c r="G13" s="44" t="s">
        <v>128</v>
      </c>
    </row>
    <row r="14" spans="1:7" x14ac:dyDescent="0.3">
      <c r="A14" s="44" t="s">
        <v>13</v>
      </c>
      <c r="B14" s="45" t="s">
        <v>148</v>
      </c>
      <c r="C14" s="44" t="s">
        <v>43</v>
      </c>
      <c r="D14" s="44" t="s">
        <v>77</v>
      </c>
      <c r="E14" s="48">
        <v>44.8</v>
      </c>
      <c r="F14" s="47"/>
      <c r="G14" s="44" t="s">
        <v>128</v>
      </c>
    </row>
    <row r="15" spans="1:7" x14ac:dyDescent="0.3">
      <c r="A15" s="44" t="s">
        <v>13</v>
      </c>
      <c r="B15" s="45" t="s">
        <v>149</v>
      </c>
      <c r="C15" s="44" t="s">
        <v>43</v>
      </c>
      <c r="D15" s="44" t="s">
        <v>77</v>
      </c>
      <c r="E15" s="48">
        <v>44.8</v>
      </c>
      <c r="F15" s="47"/>
      <c r="G15" s="44" t="s">
        <v>128</v>
      </c>
    </row>
    <row r="16" spans="1:7" x14ac:dyDescent="0.3">
      <c r="A16" s="44" t="s">
        <v>13</v>
      </c>
      <c r="B16" s="49" t="s">
        <v>212</v>
      </c>
      <c r="C16" s="44" t="s">
        <v>80</v>
      </c>
      <c r="D16" s="44" t="s">
        <v>11</v>
      </c>
      <c r="E16" s="47"/>
      <c r="F16" s="47">
        <v>2.7</v>
      </c>
      <c r="G16" s="44"/>
    </row>
    <row r="17" spans="1:8" x14ac:dyDescent="0.3">
      <c r="A17" s="44" t="s">
        <v>13</v>
      </c>
      <c r="B17" s="49" t="s">
        <v>208</v>
      </c>
      <c r="C17" s="44" t="s">
        <v>138</v>
      </c>
      <c r="D17" s="44" t="s">
        <v>11</v>
      </c>
      <c r="E17" s="47"/>
      <c r="F17" s="47">
        <v>2.9</v>
      </c>
      <c r="G17" s="44"/>
    </row>
    <row r="18" spans="1:8" x14ac:dyDescent="0.3">
      <c r="A18" s="50"/>
      <c r="B18" s="51"/>
      <c r="C18" s="50"/>
      <c r="D18" s="50"/>
      <c r="E18" s="52"/>
      <c r="F18" s="52"/>
      <c r="G18" s="50"/>
    </row>
    <row r="19" spans="1:8" x14ac:dyDescent="0.3">
      <c r="A19" s="50"/>
      <c r="B19" s="51"/>
      <c r="C19" s="50"/>
      <c r="D19" s="50"/>
      <c r="E19" s="53">
        <f>SUM(E2:E18)</f>
        <v>430.3</v>
      </c>
      <c r="F19" s="53">
        <f>SUM(F2:F18)</f>
        <v>10.6</v>
      </c>
      <c r="G19" s="50"/>
    </row>
    <row r="20" spans="1:8" x14ac:dyDescent="0.3">
      <c r="B20" s="5"/>
      <c r="E20" s="6"/>
      <c r="H20" s="6"/>
    </row>
    <row r="21" spans="1:8" x14ac:dyDescent="0.3">
      <c r="B21" s="5"/>
    </row>
    <row r="22" spans="1:8" x14ac:dyDescent="0.3">
      <c r="B22" s="5"/>
      <c r="H22" s="6"/>
    </row>
  </sheetData>
  <autoFilter ref="A1:I1" xr:uid="{ED701612-507D-44A7-B5F1-8F73C815831B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F4DE0-5C0C-4CC8-8395-2273C851368D}">
  <dimension ref="A1:H20"/>
  <sheetViews>
    <sheetView workbookViewId="0">
      <pane ySplit="1" topLeftCell="A2" activePane="bottomLeft" state="frozen"/>
      <selection pane="bottomLeft" sqref="A1:XFD1"/>
    </sheetView>
  </sheetViews>
  <sheetFormatPr defaultRowHeight="18.75" x14ac:dyDescent="0.3"/>
  <cols>
    <col min="1" max="1" width="15.5703125" style="4" customWidth="1"/>
    <col min="2" max="2" width="12.42578125" style="4" customWidth="1"/>
    <col min="3" max="3" width="23.85546875" style="4" bestFit="1" customWidth="1"/>
    <col min="4" max="4" width="21.140625" style="4" bestFit="1" customWidth="1"/>
    <col min="5" max="5" width="16.85546875" style="4" customWidth="1"/>
    <col min="6" max="6" width="16.140625" style="4" customWidth="1"/>
    <col min="7" max="7" width="15.140625" style="4" customWidth="1"/>
    <col min="8" max="8" width="26.42578125" style="4" bestFit="1" customWidth="1"/>
    <col min="9" max="16384" width="9.140625" style="4"/>
  </cols>
  <sheetData>
    <row r="1" spans="1:7" s="16" customFormat="1" ht="56.25" x14ac:dyDescent="0.3">
      <c r="A1" s="42" t="s">
        <v>0</v>
      </c>
      <c r="B1" s="42" t="s">
        <v>178</v>
      </c>
      <c r="C1" s="42" t="s">
        <v>179</v>
      </c>
      <c r="D1" s="42" t="s">
        <v>180</v>
      </c>
      <c r="E1" s="42" t="s">
        <v>182</v>
      </c>
      <c r="F1" s="43" t="s">
        <v>183</v>
      </c>
      <c r="G1" s="42" t="s">
        <v>181</v>
      </c>
    </row>
    <row r="2" spans="1:7" x14ac:dyDescent="0.3">
      <c r="A2" s="44" t="s">
        <v>15</v>
      </c>
      <c r="B2" s="45" t="s">
        <v>215</v>
      </c>
      <c r="C2" s="44" t="s">
        <v>98</v>
      </c>
      <c r="D2" s="44" t="s">
        <v>9</v>
      </c>
      <c r="E2" s="47">
        <v>17.100000000000001</v>
      </c>
      <c r="F2" s="47"/>
      <c r="G2" s="44"/>
    </row>
    <row r="3" spans="1:7" x14ac:dyDescent="0.3">
      <c r="A3" s="44" t="s">
        <v>15</v>
      </c>
      <c r="B3" s="49" t="s">
        <v>216</v>
      </c>
      <c r="C3" s="44" t="s">
        <v>99</v>
      </c>
      <c r="D3" s="44" t="s">
        <v>11</v>
      </c>
      <c r="E3" s="47"/>
      <c r="F3" s="47">
        <v>2.4</v>
      </c>
      <c r="G3" s="44"/>
    </row>
    <row r="4" spans="1:7" x14ac:dyDescent="0.3">
      <c r="A4" s="44" t="s">
        <v>15</v>
      </c>
      <c r="B4" s="45" t="s">
        <v>217</v>
      </c>
      <c r="C4" s="44" t="s">
        <v>53</v>
      </c>
      <c r="D4" s="44" t="s">
        <v>48</v>
      </c>
      <c r="E4" s="47">
        <v>7.6</v>
      </c>
      <c r="F4" s="47"/>
      <c r="G4" s="44" t="s">
        <v>129</v>
      </c>
    </row>
    <row r="5" spans="1:7" x14ac:dyDescent="0.3">
      <c r="A5" s="44" t="s">
        <v>15</v>
      </c>
      <c r="B5" s="49" t="s">
        <v>221</v>
      </c>
      <c r="C5" s="44" t="s">
        <v>141</v>
      </c>
      <c r="D5" s="44" t="s">
        <v>14</v>
      </c>
      <c r="E5" s="48"/>
      <c r="F5" s="47">
        <v>5.7</v>
      </c>
      <c r="G5" s="44"/>
    </row>
    <row r="6" spans="1:7" x14ac:dyDescent="0.3">
      <c r="A6" s="44" t="s">
        <v>15</v>
      </c>
      <c r="B6" s="45" t="s">
        <v>168</v>
      </c>
      <c r="C6" s="44" t="s">
        <v>223</v>
      </c>
      <c r="D6" s="44" t="s">
        <v>9</v>
      </c>
      <c r="E6" s="47">
        <f>30.9+30.1</f>
        <v>61</v>
      </c>
      <c r="F6" s="48"/>
      <c r="G6" s="44"/>
    </row>
    <row r="7" spans="1:7" x14ac:dyDescent="0.3">
      <c r="A7" s="44" t="s">
        <v>15</v>
      </c>
      <c r="B7" s="45" t="s">
        <v>167</v>
      </c>
      <c r="C7" s="44" t="s">
        <v>101</v>
      </c>
      <c r="D7" s="46" t="s">
        <v>77</v>
      </c>
      <c r="E7" s="47">
        <v>54.5</v>
      </c>
      <c r="F7" s="47"/>
      <c r="G7" s="44" t="s">
        <v>128</v>
      </c>
    </row>
    <row r="8" spans="1:7" x14ac:dyDescent="0.3">
      <c r="A8" s="44" t="s">
        <v>15</v>
      </c>
      <c r="B8" s="45" t="s">
        <v>166</v>
      </c>
      <c r="C8" s="44" t="s">
        <v>101</v>
      </c>
      <c r="D8" s="46" t="s">
        <v>77</v>
      </c>
      <c r="E8" s="47">
        <v>51.8</v>
      </c>
      <c r="F8" s="47"/>
      <c r="G8" s="44" t="s">
        <v>128</v>
      </c>
    </row>
    <row r="9" spans="1:7" x14ac:dyDescent="0.3">
      <c r="A9" s="44" t="s">
        <v>15</v>
      </c>
      <c r="B9" s="45" t="s">
        <v>164</v>
      </c>
      <c r="C9" s="44" t="s">
        <v>101</v>
      </c>
      <c r="D9" s="46" t="s">
        <v>77</v>
      </c>
      <c r="E9" s="47">
        <v>51.9</v>
      </c>
      <c r="F9" s="47"/>
      <c r="G9" s="44" t="s">
        <v>128</v>
      </c>
    </row>
    <row r="10" spans="1:7" x14ac:dyDescent="0.3">
      <c r="A10" s="44" t="s">
        <v>15</v>
      </c>
      <c r="B10" s="45" t="s">
        <v>163</v>
      </c>
      <c r="C10" s="44" t="s">
        <v>101</v>
      </c>
      <c r="D10" s="46" t="s">
        <v>77</v>
      </c>
      <c r="E10" s="47">
        <v>54.7</v>
      </c>
      <c r="F10" s="47"/>
      <c r="G10" s="44" t="s">
        <v>128</v>
      </c>
    </row>
    <row r="11" spans="1:7" x14ac:dyDescent="0.3">
      <c r="A11" s="44" t="s">
        <v>15</v>
      </c>
      <c r="B11" s="49" t="s">
        <v>218</v>
      </c>
      <c r="C11" s="44" t="s">
        <v>102</v>
      </c>
      <c r="D11" s="46" t="s">
        <v>11</v>
      </c>
      <c r="E11" s="47"/>
      <c r="F11" s="47">
        <v>2.6</v>
      </c>
      <c r="G11" s="44"/>
    </row>
    <row r="12" spans="1:7" x14ac:dyDescent="0.3">
      <c r="A12" s="44" t="s">
        <v>15</v>
      </c>
      <c r="B12" s="45" t="s">
        <v>219</v>
      </c>
      <c r="C12" s="44" t="s">
        <v>79</v>
      </c>
      <c r="D12" s="46" t="s">
        <v>9</v>
      </c>
      <c r="E12" s="47">
        <v>17</v>
      </c>
      <c r="F12" s="47"/>
      <c r="G12" s="44"/>
    </row>
    <row r="13" spans="1:7" x14ac:dyDescent="0.3">
      <c r="A13" s="44" t="s">
        <v>15</v>
      </c>
      <c r="B13" s="45" t="s">
        <v>220</v>
      </c>
      <c r="C13" s="44" t="s">
        <v>47</v>
      </c>
      <c r="D13" s="46" t="s">
        <v>48</v>
      </c>
      <c r="E13" s="48">
        <v>4.4000000000000004</v>
      </c>
      <c r="F13" s="47"/>
      <c r="G13" s="44" t="s">
        <v>129</v>
      </c>
    </row>
    <row r="14" spans="1:7" x14ac:dyDescent="0.3">
      <c r="A14" s="44" t="s">
        <v>15</v>
      </c>
      <c r="B14" s="45" t="s">
        <v>171</v>
      </c>
      <c r="C14" s="44" t="s">
        <v>140</v>
      </c>
      <c r="D14" s="46" t="s">
        <v>19</v>
      </c>
      <c r="E14" s="47">
        <v>3.3</v>
      </c>
      <c r="F14" s="47"/>
      <c r="G14" s="44" t="s">
        <v>128</v>
      </c>
    </row>
    <row r="15" spans="1:7" x14ac:dyDescent="0.3">
      <c r="A15" s="44" t="s">
        <v>15</v>
      </c>
      <c r="B15" s="45" t="s">
        <v>170</v>
      </c>
      <c r="C15" s="44" t="s">
        <v>101</v>
      </c>
      <c r="D15" s="46" t="s">
        <v>77</v>
      </c>
      <c r="E15" s="47">
        <v>44.8</v>
      </c>
      <c r="F15" s="47"/>
      <c r="G15" s="44" t="s">
        <v>128</v>
      </c>
    </row>
    <row r="16" spans="1:7" x14ac:dyDescent="0.3">
      <c r="A16" s="44" t="s">
        <v>15</v>
      </c>
      <c r="B16" s="45" t="s">
        <v>169</v>
      </c>
      <c r="C16" s="44" t="s">
        <v>101</v>
      </c>
      <c r="D16" s="46" t="s">
        <v>77</v>
      </c>
      <c r="E16" s="47">
        <v>44.8</v>
      </c>
      <c r="F16" s="47"/>
      <c r="G16" s="44" t="s">
        <v>128</v>
      </c>
    </row>
    <row r="17" spans="1:8" x14ac:dyDescent="0.3">
      <c r="A17" s="44" t="s">
        <v>15</v>
      </c>
      <c r="B17" s="45" t="s">
        <v>222</v>
      </c>
      <c r="C17" s="44" t="s">
        <v>104</v>
      </c>
      <c r="D17" s="46" t="s">
        <v>9</v>
      </c>
      <c r="E17" s="47">
        <v>12</v>
      </c>
      <c r="F17" s="47"/>
      <c r="G17" s="44"/>
    </row>
    <row r="18" spans="1:8" x14ac:dyDescent="0.3">
      <c r="A18" s="50"/>
      <c r="B18" s="51"/>
      <c r="C18" s="50"/>
      <c r="D18" s="50"/>
      <c r="E18" s="52"/>
      <c r="F18" s="52"/>
      <c r="G18" s="50"/>
    </row>
    <row r="19" spans="1:8" x14ac:dyDescent="0.3">
      <c r="A19" s="50"/>
      <c r="B19" s="51"/>
      <c r="C19" s="50"/>
      <c r="D19" s="50"/>
      <c r="E19" s="53">
        <f>SUM(E2:E18)</f>
        <v>424.90000000000003</v>
      </c>
      <c r="F19" s="53">
        <f>SUM(F2:F18)</f>
        <v>10.7</v>
      </c>
      <c r="G19" s="50"/>
    </row>
    <row r="20" spans="1:8" x14ac:dyDescent="0.3">
      <c r="B20" s="5"/>
      <c r="H20" s="6"/>
    </row>
  </sheetData>
  <autoFilter ref="A1:I1" xr:uid="{6D9F4DE0-5C0C-4CC8-8395-2273C851368D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9065D-120D-4A07-91A3-7E71EAB5A395}">
  <dimension ref="A1:H21"/>
  <sheetViews>
    <sheetView workbookViewId="0">
      <pane ySplit="1" topLeftCell="A2" activePane="bottomLeft" state="frozen"/>
      <selection pane="bottomLeft" activeCell="F15" sqref="F15:F16"/>
    </sheetView>
  </sheetViews>
  <sheetFormatPr defaultRowHeight="18.75" x14ac:dyDescent="0.3"/>
  <cols>
    <col min="1" max="1" width="14.42578125" style="4" customWidth="1"/>
    <col min="2" max="2" width="12.42578125" style="4" customWidth="1"/>
    <col min="3" max="3" width="29.28515625" style="4" customWidth="1"/>
    <col min="4" max="4" width="18" style="4" bestFit="1" customWidth="1"/>
    <col min="5" max="5" width="16.85546875" style="4" customWidth="1"/>
    <col min="6" max="6" width="16.140625" style="4" customWidth="1"/>
    <col min="7" max="7" width="15.140625" style="4" customWidth="1"/>
    <col min="8" max="8" width="26.42578125" style="4" bestFit="1" customWidth="1"/>
    <col min="9" max="16384" width="9.140625" style="4"/>
  </cols>
  <sheetData>
    <row r="1" spans="1:7" s="16" customFormat="1" ht="56.25" x14ac:dyDescent="0.3">
      <c r="A1" s="42" t="s">
        <v>0</v>
      </c>
      <c r="B1" s="42" t="s">
        <v>178</v>
      </c>
      <c r="C1" s="42" t="s">
        <v>179</v>
      </c>
      <c r="D1" s="42" t="s">
        <v>180</v>
      </c>
      <c r="E1" s="42" t="s">
        <v>182</v>
      </c>
      <c r="F1" s="43" t="s">
        <v>183</v>
      </c>
      <c r="G1" s="42" t="s">
        <v>181</v>
      </c>
    </row>
    <row r="2" spans="1:7" s="55" customFormat="1" ht="18.75" customHeight="1" x14ac:dyDescent="0.3">
      <c r="A2" s="44" t="s">
        <v>17</v>
      </c>
      <c r="B2" s="56" t="s">
        <v>231</v>
      </c>
      <c r="C2" s="56" t="s">
        <v>232</v>
      </c>
      <c r="D2" s="56" t="s">
        <v>9</v>
      </c>
      <c r="E2" s="57"/>
      <c r="F2" s="58"/>
      <c r="G2" s="56" t="s">
        <v>233</v>
      </c>
    </row>
    <row r="3" spans="1:7" x14ac:dyDescent="0.3">
      <c r="A3" s="44" t="s">
        <v>17</v>
      </c>
      <c r="B3" s="45" t="s">
        <v>174</v>
      </c>
      <c r="C3" s="44" t="s">
        <v>119</v>
      </c>
      <c r="D3" s="44" t="s">
        <v>9</v>
      </c>
      <c r="E3" s="47">
        <v>27.1</v>
      </c>
      <c r="F3" s="47"/>
      <c r="G3" s="44" t="s">
        <v>128</v>
      </c>
    </row>
    <row r="4" spans="1:7" x14ac:dyDescent="0.3">
      <c r="A4" s="44" t="s">
        <v>17</v>
      </c>
      <c r="B4" s="49" t="s">
        <v>224</v>
      </c>
      <c r="C4" s="44" t="s">
        <v>120</v>
      </c>
      <c r="D4" s="44" t="s">
        <v>14</v>
      </c>
      <c r="E4" s="47"/>
      <c r="F4" s="47">
        <v>7.6</v>
      </c>
      <c r="G4" s="44" t="s">
        <v>129</v>
      </c>
    </row>
    <row r="5" spans="1:7" x14ac:dyDescent="0.3">
      <c r="A5" s="44" t="s">
        <v>17</v>
      </c>
      <c r="B5" s="45" t="s">
        <v>225</v>
      </c>
      <c r="C5" s="44" t="s">
        <v>123</v>
      </c>
      <c r="D5" s="44" t="s">
        <v>48</v>
      </c>
      <c r="E5" s="47">
        <v>9.6999999999999993</v>
      </c>
      <c r="F5" s="47"/>
      <c r="G5" s="44" t="s">
        <v>129</v>
      </c>
    </row>
    <row r="6" spans="1:7" x14ac:dyDescent="0.3">
      <c r="A6" s="44" t="s">
        <v>17</v>
      </c>
      <c r="B6" s="45" t="s">
        <v>173</v>
      </c>
      <c r="C6" s="44" t="s">
        <v>101</v>
      </c>
      <c r="D6" s="44" t="s">
        <v>77</v>
      </c>
      <c r="E6" s="47">
        <v>54.4</v>
      </c>
      <c r="F6" s="47"/>
      <c r="G6" s="44" t="s">
        <v>128</v>
      </c>
    </row>
    <row r="7" spans="1:7" x14ac:dyDescent="0.3">
      <c r="A7" s="44" t="s">
        <v>17</v>
      </c>
      <c r="B7" s="45" t="s">
        <v>172</v>
      </c>
      <c r="C7" s="44" t="s">
        <v>101</v>
      </c>
      <c r="D7" s="44" t="s">
        <v>77</v>
      </c>
      <c r="E7" s="47">
        <v>55.3</v>
      </c>
      <c r="F7" s="47"/>
      <c r="G7" s="44" t="s">
        <v>128</v>
      </c>
    </row>
    <row r="8" spans="1:7" x14ac:dyDescent="0.3">
      <c r="A8" s="44" t="s">
        <v>17</v>
      </c>
      <c r="B8" s="49" t="s">
        <v>226</v>
      </c>
      <c r="C8" s="44" t="s">
        <v>121</v>
      </c>
      <c r="D8" s="44" t="s">
        <v>11</v>
      </c>
      <c r="E8" s="47"/>
      <c r="F8" s="47">
        <v>16.2</v>
      </c>
      <c r="G8" s="44"/>
    </row>
    <row r="9" spans="1:7" x14ac:dyDescent="0.3">
      <c r="A9" s="44" t="s">
        <v>17</v>
      </c>
      <c r="B9" s="49" t="s">
        <v>227</v>
      </c>
      <c r="C9" s="44" t="s">
        <v>122</v>
      </c>
      <c r="D9" s="44" t="s">
        <v>11</v>
      </c>
      <c r="E9" s="47"/>
      <c r="F9" s="47">
        <v>21.5</v>
      </c>
      <c r="G9" s="44"/>
    </row>
    <row r="10" spans="1:7" x14ac:dyDescent="0.3">
      <c r="A10" s="44" t="s">
        <v>17</v>
      </c>
      <c r="B10" s="45" t="s">
        <v>228</v>
      </c>
      <c r="C10" s="44" t="s">
        <v>75</v>
      </c>
      <c r="D10" s="44" t="s">
        <v>48</v>
      </c>
      <c r="E10" s="47">
        <v>8.8000000000000007</v>
      </c>
      <c r="F10" s="47"/>
      <c r="G10" s="44" t="s">
        <v>129</v>
      </c>
    </row>
    <row r="11" spans="1:7" x14ac:dyDescent="0.3">
      <c r="A11" s="44" t="s">
        <v>17</v>
      </c>
      <c r="B11" s="45" t="s">
        <v>177</v>
      </c>
      <c r="C11" s="44" t="s">
        <v>101</v>
      </c>
      <c r="D11" s="44" t="s">
        <v>77</v>
      </c>
      <c r="E11" s="47">
        <v>54.9</v>
      </c>
      <c r="F11" s="47"/>
      <c r="G11" s="44" t="s">
        <v>128</v>
      </c>
    </row>
    <row r="12" spans="1:7" x14ac:dyDescent="0.3">
      <c r="A12" s="44" t="s">
        <v>17</v>
      </c>
      <c r="B12" s="45" t="s">
        <v>176</v>
      </c>
      <c r="C12" s="44" t="s">
        <v>101</v>
      </c>
      <c r="D12" s="44" t="s">
        <v>77</v>
      </c>
      <c r="E12" s="47">
        <v>55.6</v>
      </c>
      <c r="F12" s="47"/>
      <c r="G12" s="44" t="s">
        <v>128</v>
      </c>
    </row>
    <row r="13" spans="1:7" x14ac:dyDescent="0.3">
      <c r="A13" s="44" t="s">
        <v>17</v>
      </c>
      <c r="B13" s="45" t="s">
        <v>175</v>
      </c>
      <c r="C13" s="44" t="s">
        <v>124</v>
      </c>
      <c r="D13" s="44" t="s">
        <v>19</v>
      </c>
      <c r="E13" s="47">
        <v>6.8</v>
      </c>
      <c r="F13" s="47"/>
      <c r="G13" s="44" t="s">
        <v>128</v>
      </c>
    </row>
    <row r="14" spans="1:7" x14ac:dyDescent="0.3">
      <c r="A14" s="44" t="s">
        <v>17</v>
      </c>
      <c r="B14" s="45" t="s">
        <v>165</v>
      </c>
      <c r="C14" s="44" t="s">
        <v>125</v>
      </c>
      <c r="D14" s="44" t="s">
        <v>19</v>
      </c>
      <c r="E14" s="47">
        <v>8.6</v>
      </c>
      <c r="F14" s="47"/>
      <c r="G14" s="44" t="s">
        <v>128</v>
      </c>
    </row>
    <row r="15" spans="1:7" x14ac:dyDescent="0.3">
      <c r="A15" s="44" t="s">
        <v>17</v>
      </c>
      <c r="B15" s="49" t="s">
        <v>229</v>
      </c>
      <c r="C15" s="44" t="s">
        <v>126</v>
      </c>
      <c r="D15" s="44" t="s">
        <v>16</v>
      </c>
      <c r="E15" s="47"/>
      <c r="F15" s="47"/>
      <c r="G15" s="44"/>
    </row>
    <row r="16" spans="1:7" x14ac:dyDescent="0.3">
      <c r="A16" s="44" t="s">
        <v>17</v>
      </c>
      <c r="B16" s="49" t="s">
        <v>230</v>
      </c>
      <c r="C16" s="44" t="s">
        <v>127</v>
      </c>
      <c r="D16" s="44" t="s">
        <v>16</v>
      </c>
      <c r="E16" s="47"/>
      <c r="F16" s="47"/>
      <c r="G16" s="44"/>
    </row>
    <row r="17" spans="2:8" s="50" customFormat="1" x14ac:dyDescent="0.3">
      <c r="B17" s="51"/>
      <c r="F17" s="10"/>
    </row>
    <row r="18" spans="2:8" s="50" customFormat="1" x14ac:dyDescent="0.3">
      <c r="B18" s="51"/>
      <c r="F18" s="10"/>
    </row>
    <row r="19" spans="2:8" s="50" customFormat="1" x14ac:dyDescent="0.3">
      <c r="B19" s="51"/>
      <c r="E19" s="54">
        <f>SUM(E3:E18)</f>
        <v>281.20000000000005</v>
      </c>
      <c r="F19" s="54">
        <f>SUM(F3:F18)</f>
        <v>45.3</v>
      </c>
    </row>
    <row r="20" spans="2:8" x14ac:dyDescent="0.3">
      <c r="B20" s="5"/>
    </row>
    <row r="21" spans="2:8" x14ac:dyDescent="0.3">
      <c r="B21" s="5"/>
      <c r="H21" s="6"/>
    </row>
  </sheetData>
  <autoFilter ref="A1:I1" xr:uid="{92D9065D-120D-4A07-91A3-7E71EAB5A395}"/>
  <phoneticPr fontId="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7189D-62AB-4797-BA8E-51231EB05888}">
  <dimension ref="A2:L23"/>
  <sheetViews>
    <sheetView workbookViewId="0">
      <selection activeCell="G26" sqref="G26"/>
    </sheetView>
  </sheetViews>
  <sheetFormatPr defaultRowHeight="15" x14ac:dyDescent="0.25"/>
  <cols>
    <col min="1" max="1" width="22.42578125" bestFit="1" customWidth="1"/>
    <col min="2" max="2" width="12.28515625" bestFit="1" customWidth="1"/>
    <col min="3" max="3" width="10" bestFit="1" customWidth="1"/>
    <col min="4" max="4" width="14.140625" bestFit="1" customWidth="1"/>
    <col min="5" max="5" width="15.42578125" bestFit="1" customWidth="1"/>
    <col min="6" max="6" width="15" bestFit="1" customWidth="1"/>
    <col min="7" max="7" width="14.85546875" customWidth="1"/>
    <col min="8" max="8" width="24.140625" bestFit="1" customWidth="1"/>
    <col min="10" max="10" width="11" bestFit="1" customWidth="1"/>
  </cols>
  <sheetData>
    <row r="2" spans="1:11" ht="19.5" thickBot="1" x14ac:dyDescent="0.35">
      <c r="A2" s="17" t="s">
        <v>184</v>
      </c>
      <c r="C2" s="18" t="s">
        <v>185</v>
      </c>
      <c r="D2" s="18"/>
      <c r="E2" s="18"/>
      <c r="F2" s="18"/>
      <c r="G2" s="18"/>
      <c r="H2" s="18"/>
    </row>
    <row r="3" spans="1:11" ht="15.75" thickBot="1" x14ac:dyDescent="0.3">
      <c r="B3" s="19"/>
      <c r="C3" s="20" t="s">
        <v>44</v>
      </c>
      <c r="D3" s="20" t="s">
        <v>19</v>
      </c>
      <c r="E3" s="20" t="s">
        <v>48</v>
      </c>
      <c r="F3" s="20" t="s">
        <v>9</v>
      </c>
      <c r="G3" s="21" t="s">
        <v>186</v>
      </c>
      <c r="H3" s="22" t="s">
        <v>187</v>
      </c>
      <c r="J3" s="23" t="s">
        <v>188</v>
      </c>
      <c r="K3" s="24" t="s">
        <v>189</v>
      </c>
    </row>
    <row r="4" spans="1:11" ht="19.5" thickTop="1" x14ac:dyDescent="0.3">
      <c r="B4" s="25" t="s">
        <v>190</v>
      </c>
      <c r="C4" s="26">
        <f>BG!E6+BG!E7+BG!E13+BG!E15+BG!E16</f>
        <v>208</v>
      </c>
      <c r="D4" s="26">
        <f>BG!E4+BG!E8</f>
        <v>61</v>
      </c>
      <c r="E4" s="26">
        <f>BG!E12+BG!E14+BG!E17+BG!E18+BG!E19+BG!E20</f>
        <v>43.400000000000006</v>
      </c>
      <c r="F4" s="26">
        <f>BG!E2+BG!E3+BG!E5+BG!E9+BG!E10+BG!E21</f>
        <v>139.75000000000003</v>
      </c>
      <c r="G4" s="27">
        <v>0</v>
      </c>
      <c r="H4" s="28">
        <f>BG!E11+BG!E22+BG!E23</f>
        <v>0</v>
      </c>
      <c r="J4" s="29">
        <f>SUM(C4:I4)</f>
        <v>452.15</v>
      </c>
      <c r="K4" s="24"/>
    </row>
    <row r="5" spans="1:11" ht="18.75" x14ac:dyDescent="0.3">
      <c r="B5" s="25" t="s">
        <v>13</v>
      </c>
      <c r="C5" s="26">
        <f>'etage 1'!E6+'etage 1'!E7+'etage 1'!E8+'etage 1'!E9+'etage 1'!E14+'etage 1'!E15</f>
        <v>302</v>
      </c>
      <c r="D5" s="26">
        <f>'etage 1'!E13</f>
        <v>3.3</v>
      </c>
      <c r="E5" s="26">
        <f>'etage 1'!E4+'etage 1'!E12</f>
        <v>12</v>
      </c>
      <c r="F5" s="26">
        <f>'etage 1'!E2+'etage 1'!E5+'etage 1'!E11</f>
        <v>113</v>
      </c>
      <c r="G5" s="27">
        <v>0</v>
      </c>
      <c r="H5" s="28">
        <f>'etage 1'!E3+'etage 1'!E10+'etage 1'!E16+'etage 1'!E17</f>
        <v>0</v>
      </c>
      <c r="J5" s="29">
        <f t="shared" ref="J5:J7" si="0">SUM(C5:I5)</f>
        <v>430.3</v>
      </c>
      <c r="K5" s="24"/>
    </row>
    <row r="6" spans="1:11" ht="18.75" x14ac:dyDescent="0.3">
      <c r="B6" s="25" t="s">
        <v>15</v>
      </c>
      <c r="C6" s="26">
        <f>'etage 2'!E7+'etage 2'!E8+'etage 2'!E9+'etage 2'!E10+'etage 2'!E15+'etage 2'!E16</f>
        <v>302.5</v>
      </c>
      <c r="D6" s="26">
        <f>'etage 2'!E14</f>
        <v>3.3</v>
      </c>
      <c r="E6" s="26">
        <f>'etage 2'!E4+'etage 2'!E13</f>
        <v>12</v>
      </c>
      <c r="F6" s="26">
        <f>'etage 2'!E2+'etage 2'!E6+'etage 2'!E12+'etage 2'!E17</f>
        <v>107.1</v>
      </c>
      <c r="G6" s="27">
        <v>0</v>
      </c>
      <c r="H6" s="28">
        <f>'etage 2'!E3+'etage 2'!E5+'etage 2'!E11</f>
        <v>0</v>
      </c>
      <c r="J6" s="29">
        <f t="shared" si="0"/>
        <v>424.9</v>
      </c>
      <c r="K6" s="24"/>
    </row>
    <row r="7" spans="1:11" ht="18.75" x14ac:dyDescent="0.3">
      <c r="B7" s="25" t="s">
        <v>17</v>
      </c>
      <c r="C7" s="26">
        <f>'etage 3'!E6+'etage 3'!E7+'etage 3'!E11+'etage 3'!E12</f>
        <v>220.2</v>
      </c>
      <c r="D7" s="26">
        <f>'etage 3'!E13+'etage 3'!E14</f>
        <v>15.399999999999999</v>
      </c>
      <c r="E7" s="26">
        <f>'etage 3'!E5+'etage 3'!E10</f>
        <v>18.5</v>
      </c>
      <c r="F7" s="26">
        <f>'etage 3'!E2+'etage 3'!E3</f>
        <v>27.1</v>
      </c>
      <c r="G7" s="27">
        <v>0</v>
      </c>
      <c r="H7" s="28">
        <f>'etage 3'!E4+'etage 3'!E8+'etage 3'!E9</f>
        <v>0</v>
      </c>
      <c r="J7" s="29">
        <f t="shared" si="0"/>
        <v>281.2</v>
      </c>
      <c r="K7" s="24"/>
    </row>
    <row r="8" spans="1:11" ht="18.75" x14ac:dyDescent="0.3">
      <c r="B8" s="25"/>
      <c r="C8" s="26"/>
      <c r="D8" s="26"/>
      <c r="E8" s="26"/>
      <c r="F8" s="26"/>
      <c r="G8" s="27"/>
      <c r="H8" s="28"/>
      <c r="K8" s="24"/>
    </row>
    <row r="9" spans="1:11" s="30" customFormat="1" ht="16.5" thickBot="1" x14ac:dyDescent="0.3">
      <c r="B9" s="31" t="s">
        <v>188</v>
      </c>
      <c r="C9" s="32">
        <f>SUM(C4:C5)</f>
        <v>510</v>
      </c>
      <c r="D9" s="32">
        <f>SUM(D4:D5)</f>
        <v>64.3</v>
      </c>
      <c r="E9" s="32">
        <f>SUM(E4:E5)</f>
        <v>55.400000000000006</v>
      </c>
      <c r="F9" s="32">
        <f>SUM(F4:F5)</f>
        <v>252.75000000000003</v>
      </c>
      <c r="G9" s="32">
        <f>SUM(G4:G7)</f>
        <v>0</v>
      </c>
      <c r="H9" s="33">
        <f>SUM(H4:H5)</f>
        <v>0</v>
      </c>
      <c r="I9" s="34"/>
      <c r="J9" s="34">
        <f>SUM(J4:J8)</f>
        <v>1588.55</v>
      </c>
      <c r="K9" s="24"/>
    </row>
    <row r="10" spans="1:11" x14ac:dyDescent="0.25">
      <c r="K10" s="35">
        <f>BG!E25+'etage 1'!E19+'etage 2'!E19+'etage 3'!E19</f>
        <v>1588.5500000000002</v>
      </c>
    </row>
    <row r="11" spans="1:11" x14ac:dyDescent="0.25">
      <c r="J11" s="36">
        <f>J9-K10</f>
        <v>0</v>
      </c>
      <c r="K11" s="24"/>
    </row>
    <row r="12" spans="1:11" x14ac:dyDescent="0.25">
      <c r="K12" s="24"/>
    </row>
    <row r="13" spans="1:11" ht="15.75" thickBot="1" x14ac:dyDescent="0.3">
      <c r="A13" s="37" t="s">
        <v>191</v>
      </c>
      <c r="K13" s="24"/>
    </row>
    <row r="14" spans="1:11" ht="15.75" thickBot="1" x14ac:dyDescent="0.3">
      <c r="B14" s="19"/>
      <c r="C14" s="20" t="s">
        <v>44</v>
      </c>
      <c r="D14" s="20" t="s">
        <v>19</v>
      </c>
      <c r="E14" s="20" t="s">
        <v>48</v>
      </c>
      <c r="F14" s="20" t="s">
        <v>9</v>
      </c>
      <c r="G14" s="21" t="s">
        <v>186</v>
      </c>
      <c r="H14" s="22" t="s">
        <v>187</v>
      </c>
      <c r="K14" s="24"/>
    </row>
    <row r="15" spans="1:11" ht="19.5" thickTop="1" x14ac:dyDescent="0.3">
      <c r="B15" s="25" t="s">
        <v>190</v>
      </c>
      <c r="C15" s="26">
        <f>BG!F6+BG!F7+BG!F13+BG!F15+BG!F16</f>
        <v>0</v>
      </c>
      <c r="D15" s="26">
        <f>BG!F4+BG!F8</f>
        <v>0</v>
      </c>
      <c r="E15" s="26">
        <f>BG!F12+BG!F14+BG!F17+BG!F18+BG!F19+BG!F20</f>
        <v>0</v>
      </c>
      <c r="F15" s="26">
        <f>BG!F2+BG!F3+BG!F5+BG!F9+BG!F10+BG!F21</f>
        <v>0</v>
      </c>
      <c r="G15" s="27">
        <v>0</v>
      </c>
      <c r="H15" s="28">
        <f>BG!F11+BG!F22+BG!F23</f>
        <v>18</v>
      </c>
      <c r="J15" s="29">
        <f>SUM(C15:H15)</f>
        <v>18</v>
      </c>
      <c r="K15" s="24"/>
    </row>
    <row r="16" spans="1:11" ht="18.75" x14ac:dyDescent="0.3">
      <c r="B16" s="25" t="s">
        <v>13</v>
      </c>
      <c r="C16" s="26">
        <f>'etage 1'!F6+'etage 1'!F7+'etage 1'!F8+'etage 1'!F9+'etage 1'!F14+'etage 1'!F15</f>
        <v>0</v>
      </c>
      <c r="D16" s="26">
        <f>'etage 1'!F13</f>
        <v>0</v>
      </c>
      <c r="E16" s="26">
        <f>'etage 1'!F4+'etage 1'!F12</f>
        <v>0</v>
      </c>
      <c r="F16" s="26">
        <f>'etage 1'!F2+'etage 1'!F5+'etage 1'!F11</f>
        <v>0</v>
      </c>
      <c r="G16" s="27">
        <v>0</v>
      </c>
      <c r="H16" s="28">
        <f>'etage 1'!F3+'etage 1'!F10+'etage 1'!F16+'etage 1'!F17</f>
        <v>10.6</v>
      </c>
      <c r="J16" s="29">
        <f t="shared" ref="J16:J18" si="1">SUM(C16:H16)</f>
        <v>10.6</v>
      </c>
      <c r="K16" s="24"/>
    </row>
    <row r="17" spans="2:12" ht="18.75" x14ac:dyDescent="0.3">
      <c r="B17" s="25" t="s">
        <v>15</v>
      </c>
      <c r="C17" s="26">
        <f>'etage 2'!F7+'etage 2'!F8+'etage 2'!F9+'etage 2'!F10+'etage 2'!F15+'etage 2'!F16</f>
        <v>0</v>
      </c>
      <c r="D17" s="26">
        <f>'etage 2'!F14</f>
        <v>0</v>
      </c>
      <c r="E17" s="26">
        <f>'etage 2'!F4+'etage 2'!F13</f>
        <v>0</v>
      </c>
      <c r="F17" s="26">
        <f>'etage 2'!F2+'etage 2'!F6+'etage 2'!F12+'etage 2'!F17</f>
        <v>0</v>
      </c>
      <c r="G17" s="27">
        <v>0</v>
      </c>
      <c r="H17" s="28">
        <f>'etage 2'!F3+'etage 2'!F5+'etage 2'!F11</f>
        <v>10.7</v>
      </c>
      <c r="J17" s="29">
        <f t="shared" si="1"/>
        <v>10.7</v>
      </c>
      <c r="K17" s="24"/>
    </row>
    <row r="18" spans="2:12" ht="18.75" x14ac:dyDescent="0.3">
      <c r="B18" s="25" t="s">
        <v>17</v>
      </c>
      <c r="C18" s="26">
        <f>'etage 3'!F6+'etage 3'!F7+'etage 3'!F11+'etage 3'!F12</f>
        <v>0</v>
      </c>
      <c r="D18" s="26">
        <f>'etage 3'!F13+'etage 3'!F14</f>
        <v>0</v>
      </c>
      <c r="E18" s="26">
        <f>'etage 3'!F5+'etage 3'!F10</f>
        <v>0</v>
      </c>
      <c r="F18" s="26">
        <f>'etage 3'!F2+'etage 3'!F3</f>
        <v>0</v>
      </c>
      <c r="G18" s="27">
        <v>0</v>
      </c>
      <c r="H18" s="28">
        <f>'etage 3'!F4+'etage 3'!F8+'etage 3'!F9</f>
        <v>45.3</v>
      </c>
      <c r="J18" s="29">
        <f t="shared" si="1"/>
        <v>45.3</v>
      </c>
      <c r="K18" s="24"/>
    </row>
    <row r="19" spans="2:12" ht="18.75" x14ac:dyDescent="0.3">
      <c r="B19" s="25"/>
      <c r="C19" s="38"/>
      <c r="D19" s="38"/>
      <c r="E19" s="38"/>
      <c r="F19" s="38"/>
      <c r="G19" s="39"/>
      <c r="H19" s="40"/>
      <c r="K19" s="24"/>
    </row>
    <row r="20" spans="2:12" s="30" customFormat="1" ht="16.5" thickBot="1" x14ac:dyDescent="0.3">
      <c r="B20" s="31" t="s">
        <v>188</v>
      </c>
      <c r="C20" s="32">
        <f>SUM(C15:C16)</f>
        <v>0</v>
      </c>
      <c r="D20" s="32">
        <f>SUM(D15:D16)</f>
        <v>0</v>
      </c>
      <c r="E20" s="32">
        <f>SUM(E15:E16)</f>
        <v>0</v>
      </c>
      <c r="F20" s="32">
        <f>SUM(F15:F16)</f>
        <v>0</v>
      </c>
      <c r="G20" s="32">
        <f>SUM(G15:G16)</f>
        <v>0</v>
      </c>
      <c r="H20" s="33">
        <f>SUM(H15:H16)</f>
        <v>28.6</v>
      </c>
      <c r="I20" s="34"/>
      <c r="J20" s="34">
        <f>SUM(J15:J19)</f>
        <v>84.6</v>
      </c>
      <c r="K20" s="24"/>
      <c r="L20" s="41">
        <f>J20-K21</f>
        <v>0</v>
      </c>
    </row>
    <row r="21" spans="2:12" x14ac:dyDescent="0.25">
      <c r="K21" s="35">
        <f>BG!F25+'etage 1'!F19+'etage 2'!F19+'etage 3'!F19</f>
        <v>84.6</v>
      </c>
    </row>
    <row r="23" spans="2:12" x14ac:dyDescent="0.25">
      <c r="J23" s="36">
        <f>SUM(J9:J20)</f>
        <v>1757.7499999999998</v>
      </c>
    </row>
  </sheetData>
  <mergeCells count="1">
    <mergeCell ref="C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Props1.xml><?xml version="1.0" encoding="utf-8"?>
<ds:datastoreItem xmlns:ds="http://schemas.openxmlformats.org/officeDocument/2006/customXml" ds:itemID="{92787ED7-7508-4E63-88B9-B44E8E3589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19B3E9-7C11-4438-9D83-1E45A4C1477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7C89244-D571-4C85-BEE5-7624A673F492}"/>
</file>

<file path=customXml/itemProps4.xml><?xml version="1.0" encoding="utf-8"?>
<ds:datastoreItem xmlns:ds="http://schemas.openxmlformats.org/officeDocument/2006/customXml" ds:itemID="{B5753F5D-9906-421F-9FCD-885E0F56CDA3}">
  <ds:schemaRefs>
    <ds:schemaRef ds:uri="http://schemas.microsoft.com/office/2006/metadata/properties"/>
    <ds:schemaRef ds:uri="http://schemas.microsoft.com/office/infopath/2007/PartnerControls"/>
    <ds:schemaRef ds:uri="25b3652f-631c-4938-9cdd-f4886d4259fe"/>
    <ds:schemaRef ds:uri="d65c1474-5acf-44bb-8ee5-5146eb7ce7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Basis</vt:lpstr>
      <vt:lpstr>BG</vt:lpstr>
      <vt:lpstr>etage 1</vt:lpstr>
      <vt:lpstr>etage 2</vt:lpstr>
      <vt:lpstr>etage 3</vt:lpstr>
      <vt:lpstr>Totaal per ruimtesoort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Arjen de Graaf</dc:creator>
  <cp:keywords/>
  <dc:description/>
  <cp:lastModifiedBy>Arjen de Graaf</cp:lastModifiedBy>
  <cp:revision/>
  <dcterms:created xsi:type="dcterms:W3CDTF">2020-06-28T12:13:48Z</dcterms:created>
  <dcterms:modified xsi:type="dcterms:W3CDTF">2023-02-22T12:21:22Z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  <property fmtid="{D5CDD505-2E9C-101B-9397-08002B2CF9AE}" pid="3" name="_dlc_DocIdItemGuid">
    <vt:lpwstr>1876365e-e2bc-4fc9-87e6-42299f13e928</vt:lpwstr>
  </property>
  <property fmtid="{D5CDD505-2E9C-101B-9397-08002B2CF9AE}" pid="4" name="MediaServiceImageTags">
    <vt:lpwstr/>
  </property>
</Properties>
</file>